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FTBA\XPS\Processed Data\ICM-189_B300\Fluorine\"/>
    </mc:Choice>
  </mc:AlternateContent>
  <bookViews>
    <workbookView xWindow="0" yWindow="0" windowWidth="15348" windowHeight="4608" xr2:uid="{00000000-000D-0000-FFFF-FFFF00000000}"/>
  </bookViews>
  <sheets>
    <sheet name="Fluorine_B300" sheetId="1" r:id="rId1"/>
  </sheets>
  <definedNames>
    <definedName name="A750CR" localSheetId="0">Fluorine_B300!$B$3:$B$456</definedName>
    <definedName name="A945CR." localSheetId="0">Fluorine_B300!$B$3:$B$516</definedName>
    <definedName name="A968CR." localSheetId="0">Fluorine_B300!$B$3:$B$516</definedName>
    <definedName name="A994CR." localSheetId="0">Fluorine_B300!$B$3:$B$516</definedName>
    <definedName name="B008CR." localSheetId="0">Fluorine_B300!$B$3:$B$516</definedName>
    <definedName name="B012CR._1" localSheetId="0">Fluorine_B300!$B$3:$B$516</definedName>
    <definedName name="B052CR." localSheetId="0">Fluorine_B300!$B$3:$B$516</definedName>
    <definedName name="B055CR." localSheetId="0">Fluorine_B300!$B$3:$B$516</definedName>
    <definedName name="B064CR." localSheetId="0">Fluorine_B300!$B$3:$B$516</definedName>
    <definedName name="B067CR." localSheetId="0">Fluorine_B300!$B$3:$B$516</definedName>
    <definedName name="B075CR." localSheetId="0">Fluorine_B300!$B$3:$B$516</definedName>
    <definedName name="B097CR." localSheetId="0">Fluorine_B300!$B$3:$B$1116</definedName>
    <definedName name="B124CR." localSheetId="0">Fluorine_B300!$B$3:$B$516</definedName>
    <definedName name="B143CR." localSheetId="0">Fluorine_B300!$B$3:$B$516</definedName>
    <definedName name="solver_adj" localSheetId="0" hidden="1">Fluorine_B300!$G$7:$H$8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Fluorine_B300!$M$12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H8" i="1" l="1"/>
  <c r="G8" i="1"/>
  <c r="F8" i="1"/>
  <c r="U14" i="1" a="1"/>
  <c r="U14" i="1" s="1"/>
  <c r="P14" i="1" a="1"/>
  <c r="P14" i="1" s="1"/>
  <c r="U15" i="1" l="1"/>
  <c r="V15" i="1"/>
  <c r="V16" i="1"/>
  <c r="V14" i="1"/>
  <c r="U16" i="1"/>
  <c r="P15" i="1"/>
  <c r="Q15" i="1"/>
  <c r="Q16" i="1"/>
  <c r="Q14" i="1"/>
  <c r="P16" i="1"/>
  <c r="M7" i="1"/>
  <c r="H3" i="1" l="1"/>
  <c r="G3" i="1"/>
  <c r="H4" i="1"/>
  <c r="G4" i="1"/>
  <c r="H6" i="1"/>
  <c r="G6" i="1"/>
  <c r="D15" i="1" l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C14" i="1" l="1"/>
  <c r="C235" i="1" l="1"/>
  <c r="C239" i="1"/>
  <c r="C243" i="1"/>
  <c r="C247" i="1"/>
  <c r="C251" i="1"/>
  <c r="C255" i="1"/>
  <c r="C259" i="1"/>
  <c r="C263" i="1"/>
  <c r="C267" i="1"/>
  <c r="C271" i="1"/>
  <c r="C275" i="1"/>
  <c r="C279" i="1"/>
  <c r="C283" i="1"/>
  <c r="C287" i="1"/>
  <c r="C291" i="1"/>
  <c r="C295" i="1"/>
  <c r="C299" i="1"/>
  <c r="C303" i="1"/>
  <c r="C307" i="1"/>
  <c r="C311" i="1"/>
  <c r="C315" i="1"/>
  <c r="C319" i="1"/>
  <c r="C323" i="1"/>
  <c r="C327" i="1"/>
  <c r="C331" i="1"/>
  <c r="C335" i="1"/>
  <c r="C339" i="1"/>
  <c r="C343" i="1"/>
  <c r="C347" i="1"/>
  <c r="C351" i="1"/>
  <c r="C355" i="1"/>
  <c r="C359" i="1"/>
  <c r="C363" i="1"/>
  <c r="C367" i="1"/>
  <c r="C371" i="1"/>
  <c r="C375" i="1"/>
  <c r="C379" i="1"/>
  <c r="C383" i="1"/>
  <c r="C387" i="1"/>
  <c r="C391" i="1"/>
  <c r="C395" i="1"/>
  <c r="C399" i="1"/>
  <c r="C403" i="1"/>
  <c r="C407" i="1"/>
  <c r="C411" i="1"/>
  <c r="C415" i="1"/>
  <c r="C419" i="1"/>
  <c r="C423" i="1"/>
  <c r="C427" i="1"/>
  <c r="C431" i="1"/>
  <c r="C435" i="1"/>
  <c r="C439" i="1"/>
  <c r="C443" i="1"/>
  <c r="C447" i="1"/>
  <c r="C451" i="1"/>
  <c r="C455" i="1"/>
  <c r="C459" i="1"/>
  <c r="C463" i="1"/>
  <c r="C467" i="1"/>
  <c r="C471" i="1"/>
  <c r="C475" i="1"/>
  <c r="C479" i="1"/>
  <c r="C483" i="1"/>
  <c r="C487" i="1"/>
  <c r="C491" i="1"/>
  <c r="C495" i="1"/>
  <c r="C499" i="1"/>
  <c r="C503" i="1"/>
  <c r="C507" i="1"/>
  <c r="C511" i="1"/>
  <c r="C234" i="1"/>
  <c r="C241" i="1"/>
  <c r="C265" i="1"/>
  <c r="C277" i="1"/>
  <c r="C285" i="1"/>
  <c r="C293" i="1"/>
  <c r="C301" i="1"/>
  <c r="C309" i="1"/>
  <c r="C317" i="1"/>
  <c r="C325" i="1"/>
  <c r="C333" i="1"/>
  <c r="C236" i="1"/>
  <c r="C240" i="1"/>
  <c r="C244" i="1"/>
  <c r="C248" i="1"/>
  <c r="C252" i="1"/>
  <c r="C256" i="1"/>
  <c r="C260" i="1"/>
  <c r="C264" i="1"/>
  <c r="C268" i="1"/>
  <c r="C272" i="1"/>
  <c r="C276" i="1"/>
  <c r="C280" i="1"/>
  <c r="C284" i="1"/>
  <c r="C288" i="1"/>
  <c r="C292" i="1"/>
  <c r="C296" i="1"/>
  <c r="C300" i="1"/>
  <c r="C304" i="1"/>
  <c r="C308" i="1"/>
  <c r="C312" i="1"/>
  <c r="C316" i="1"/>
  <c r="C320" i="1"/>
  <c r="C324" i="1"/>
  <c r="C328" i="1"/>
  <c r="C332" i="1"/>
  <c r="C336" i="1"/>
  <c r="C340" i="1"/>
  <c r="C344" i="1"/>
  <c r="C348" i="1"/>
  <c r="C352" i="1"/>
  <c r="C356" i="1"/>
  <c r="C360" i="1"/>
  <c r="C364" i="1"/>
  <c r="C368" i="1"/>
  <c r="C372" i="1"/>
  <c r="C376" i="1"/>
  <c r="C380" i="1"/>
  <c r="C384" i="1"/>
  <c r="C388" i="1"/>
  <c r="C392" i="1"/>
  <c r="C396" i="1"/>
  <c r="C400" i="1"/>
  <c r="C404" i="1"/>
  <c r="C408" i="1"/>
  <c r="C412" i="1"/>
  <c r="C416" i="1"/>
  <c r="C420" i="1"/>
  <c r="C424" i="1"/>
  <c r="C428" i="1"/>
  <c r="C432" i="1"/>
  <c r="C436" i="1"/>
  <c r="C440" i="1"/>
  <c r="C444" i="1"/>
  <c r="C448" i="1"/>
  <c r="C452" i="1"/>
  <c r="C456" i="1"/>
  <c r="C460" i="1"/>
  <c r="C464" i="1"/>
  <c r="C468" i="1"/>
  <c r="C472" i="1"/>
  <c r="C476" i="1"/>
  <c r="C480" i="1"/>
  <c r="C484" i="1"/>
  <c r="C488" i="1"/>
  <c r="C492" i="1"/>
  <c r="C496" i="1"/>
  <c r="C500" i="1"/>
  <c r="C504" i="1"/>
  <c r="C508" i="1"/>
  <c r="C512" i="1"/>
  <c r="C237" i="1"/>
  <c r="C245" i="1"/>
  <c r="C249" i="1"/>
  <c r="C253" i="1"/>
  <c r="C257" i="1"/>
  <c r="C261" i="1"/>
  <c r="C269" i="1"/>
  <c r="C273" i="1"/>
  <c r="C281" i="1"/>
  <c r="C289" i="1"/>
  <c r="C297" i="1"/>
  <c r="C305" i="1"/>
  <c r="C313" i="1"/>
  <c r="C321" i="1"/>
  <c r="C329" i="1"/>
  <c r="C250" i="1"/>
  <c r="C266" i="1"/>
  <c r="C282" i="1"/>
  <c r="C298" i="1"/>
  <c r="C314" i="1"/>
  <c r="C330" i="1"/>
  <c r="C341" i="1"/>
  <c r="C349" i="1"/>
  <c r="C357" i="1"/>
  <c r="C365" i="1"/>
  <c r="C373" i="1"/>
  <c r="C381" i="1"/>
  <c r="C389" i="1"/>
  <c r="C397" i="1"/>
  <c r="C405" i="1"/>
  <c r="C413" i="1"/>
  <c r="C421" i="1"/>
  <c r="C429" i="1"/>
  <c r="C437" i="1"/>
  <c r="C445" i="1"/>
  <c r="C453" i="1"/>
  <c r="C461" i="1"/>
  <c r="C469" i="1"/>
  <c r="C477" i="1"/>
  <c r="C485" i="1"/>
  <c r="C493" i="1"/>
  <c r="C501" i="1"/>
  <c r="C509" i="1"/>
  <c r="C238" i="1"/>
  <c r="C254" i="1"/>
  <c r="C270" i="1"/>
  <c r="C286" i="1"/>
  <c r="C302" i="1"/>
  <c r="C318" i="1"/>
  <c r="C334" i="1"/>
  <c r="C342" i="1"/>
  <c r="C350" i="1"/>
  <c r="C358" i="1"/>
  <c r="C366" i="1"/>
  <c r="C374" i="1"/>
  <c r="C382" i="1"/>
  <c r="C390" i="1"/>
  <c r="C398" i="1"/>
  <c r="C406" i="1"/>
  <c r="C414" i="1"/>
  <c r="C422" i="1"/>
  <c r="C430" i="1"/>
  <c r="C438" i="1"/>
  <c r="C446" i="1"/>
  <c r="C454" i="1"/>
  <c r="C462" i="1"/>
  <c r="C470" i="1"/>
  <c r="C478" i="1"/>
  <c r="C486" i="1"/>
  <c r="C494" i="1"/>
  <c r="C502" i="1"/>
  <c r="C510" i="1"/>
  <c r="C242" i="1"/>
  <c r="C258" i="1"/>
  <c r="C274" i="1"/>
  <c r="C290" i="1"/>
  <c r="C306" i="1"/>
  <c r="C322" i="1"/>
  <c r="C337" i="1"/>
  <c r="C345" i="1"/>
  <c r="C353" i="1"/>
  <c r="C361" i="1"/>
  <c r="C369" i="1"/>
  <c r="C377" i="1"/>
  <c r="C385" i="1"/>
  <c r="C393" i="1"/>
  <c r="C401" i="1"/>
  <c r="C409" i="1"/>
  <c r="C417" i="1"/>
  <c r="C425" i="1"/>
  <c r="C433" i="1"/>
  <c r="C441" i="1"/>
  <c r="C449" i="1"/>
  <c r="C457" i="1"/>
  <c r="C465" i="1"/>
  <c r="C473" i="1"/>
  <c r="C481" i="1"/>
  <c r="C489" i="1"/>
  <c r="C497" i="1"/>
  <c r="C505" i="1"/>
  <c r="C513" i="1"/>
  <c r="C246" i="1"/>
  <c r="C262" i="1"/>
  <c r="C278" i="1"/>
  <c r="C294" i="1"/>
  <c r="C310" i="1"/>
  <c r="C326" i="1"/>
  <c r="C338" i="1"/>
  <c r="C346" i="1"/>
  <c r="C354" i="1"/>
  <c r="C362" i="1"/>
  <c r="C370" i="1"/>
  <c r="C378" i="1"/>
  <c r="C386" i="1"/>
  <c r="C394" i="1"/>
  <c r="C402" i="1"/>
  <c r="C410" i="1"/>
  <c r="C418" i="1"/>
  <c r="C426" i="1"/>
  <c r="C434" i="1"/>
  <c r="C442" i="1"/>
  <c r="C450" i="1"/>
  <c r="C458" i="1"/>
  <c r="C466" i="1"/>
  <c r="C474" i="1"/>
  <c r="C482" i="1"/>
  <c r="C490" i="1"/>
  <c r="C498" i="1"/>
  <c r="C506" i="1"/>
  <c r="C514" i="1"/>
  <c r="D14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E266" i="1" l="1"/>
  <c r="E274" i="1"/>
  <c r="E276" i="1"/>
  <c r="E277" i="1"/>
  <c r="E286" i="1"/>
  <c r="E291" i="1"/>
  <c r="E294" i="1"/>
  <c r="E296" i="1"/>
  <c r="E297" i="1"/>
  <c r="E307" i="1"/>
  <c r="E308" i="1"/>
  <c r="E318" i="1"/>
  <c r="E319" i="1"/>
  <c r="E320" i="1"/>
  <c r="E326" i="1"/>
  <c r="E333" i="1"/>
  <c r="E337" i="1"/>
  <c r="E339" i="1"/>
  <c r="E340" i="1"/>
  <c r="E347" i="1"/>
  <c r="E348" i="1"/>
  <c r="E351" i="1"/>
  <c r="E352" i="1"/>
  <c r="E357" i="1"/>
  <c r="E361" i="1"/>
  <c r="E362" i="1"/>
  <c r="E368" i="1"/>
  <c r="E369" i="1"/>
  <c r="E370" i="1"/>
  <c r="E380" i="1"/>
  <c r="E383" i="1"/>
  <c r="E401" i="1"/>
  <c r="E403" i="1"/>
  <c r="E408" i="1"/>
  <c r="E410" i="1"/>
  <c r="E412" i="1"/>
  <c r="E413" i="1"/>
  <c r="E414" i="1"/>
  <c r="E415" i="1"/>
  <c r="E421" i="1"/>
  <c r="E422" i="1"/>
  <c r="E423" i="1"/>
  <c r="E424" i="1"/>
  <c r="E434" i="1"/>
  <c r="E435" i="1"/>
  <c r="E436" i="1"/>
  <c r="E446" i="1"/>
  <c r="E449" i="1"/>
  <c r="E451" i="1"/>
  <c r="E452" i="1"/>
  <c r="E461" i="1"/>
  <c r="E470" i="1"/>
  <c r="E471" i="1"/>
  <c r="E472" i="1"/>
  <c r="E267" i="1"/>
  <c r="E268" i="1"/>
  <c r="E269" i="1"/>
  <c r="E275" i="1"/>
  <c r="E278" i="1"/>
  <c r="E280" i="1"/>
  <c r="E281" i="1"/>
  <c r="E287" i="1"/>
  <c r="E288" i="1"/>
  <c r="E289" i="1"/>
  <c r="E295" i="1"/>
  <c r="E298" i="1"/>
  <c r="E300" i="1"/>
  <c r="E301" i="1"/>
  <c r="E311" i="1"/>
  <c r="E312" i="1"/>
  <c r="E322" i="1"/>
  <c r="E325" i="1"/>
  <c r="E329" i="1"/>
  <c r="E330" i="1"/>
  <c r="E331" i="1"/>
  <c r="E332" i="1"/>
  <c r="E343" i="1"/>
  <c r="E344" i="1"/>
  <c r="E350" i="1"/>
  <c r="E354" i="1"/>
  <c r="E355" i="1"/>
  <c r="E356" i="1"/>
  <c r="E359" i="1"/>
  <c r="E360" i="1"/>
  <c r="E363" i="1"/>
  <c r="E371" i="1"/>
  <c r="E373" i="1"/>
  <c r="E374" i="1"/>
  <c r="E385" i="1"/>
  <c r="E386" i="1"/>
  <c r="E387" i="1"/>
  <c r="E388" i="1"/>
  <c r="E390" i="1"/>
  <c r="E391" i="1"/>
  <c r="E409" i="1"/>
  <c r="E411" i="1"/>
  <c r="E416" i="1"/>
  <c r="E418" i="1"/>
  <c r="E420" i="1"/>
  <c r="E425" i="1"/>
  <c r="E427" i="1"/>
  <c r="E428" i="1"/>
  <c r="E437" i="1"/>
  <c r="E439" i="1"/>
  <c r="E440" i="1"/>
  <c r="E450" i="1"/>
  <c r="E453" i="1"/>
  <c r="E455" i="1"/>
  <c r="E456" i="1"/>
  <c r="E462" i="1"/>
  <c r="E463" i="1"/>
  <c r="E464" i="1"/>
  <c r="E473" i="1"/>
  <c r="E475" i="1"/>
  <c r="E265" i="1"/>
  <c r="E270" i="1"/>
  <c r="E279" i="1"/>
  <c r="E282" i="1"/>
  <c r="E299" i="1"/>
  <c r="E302" i="1"/>
  <c r="E304" i="1"/>
  <c r="E305" i="1"/>
  <c r="E309" i="1"/>
  <c r="E310" i="1"/>
  <c r="E317" i="1"/>
  <c r="E321" i="1"/>
  <c r="E323" i="1"/>
  <c r="E324" i="1"/>
  <c r="E334" i="1"/>
  <c r="E335" i="1"/>
  <c r="E336" i="1"/>
  <c r="E342" i="1"/>
  <c r="E358" i="1"/>
  <c r="E364" i="1"/>
  <c r="E365" i="1"/>
  <c r="E366" i="1"/>
  <c r="E372" i="1"/>
  <c r="E375" i="1"/>
  <c r="E377" i="1"/>
  <c r="E378" i="1"/>
  <c r="E384" i="1"/>
  <c r="E389" i="1"/>
  <c r="E392" i="1"/>
  <c r="E394" i="1"/>
  <c r="E396" i="1"/>
  <c r="E397" i="1"/>
  <c r="E398" i="1"/>
  <c r="E399" i="1"/>
  <c r="E417" i="1"/>
  <c r="E419" i="1"/>
  <c r="E426" i="1"/>
  <c r="E429" i="1"/>
  <c r="E431" i="1"/>
  <c r="E432" i="1"/>
  <c r="E438" i="1"/>
  <c r="E441" i="1"/>
  <c r="E443" i="1"/>
  <c r="E444" i="1"/>
  <c r="E454" i="1"/>
  <c r="E457" i="1"/>
  <c r="E465" i="1"/>
  <c r="E467" i="1"/>
  <c r="E468" i="1"/>
  <c r="E474" i="1"/>
  <c r="E271" i="1"/>
  <c r="E272" i="1"/>
  <c r="E273" i="1"/>
  <c r="E283" i="1"/>
  <c r="E284" i="1"/>
  <c r="E285" i="1"/>
  <c r="E290" i="1"/>
  <c r="E292" i="1"/>
  <c r="E293" i="1"/>
  <c r="E303" i="1"/>
  <c r="E306" i="1"/>
  <c r="E313" i="1"/>
  <c r="E314" i="1"/>
  <c r="E315" i="1"/>
  <c r="E316" i="1"/>
  <c r="E327" i="1"/>
  <c r="E328" i="1"/>
  <c r="E338" i="1"/>
  <c r="E341" i="1"/>
  <c r="E345" i="1"/>
  <c r="E346" i="1"/>
  <c r="E349" i="1"/>
  <c r="E353" i="1"/>
  <c r="E367" i="1"/>
  <c r="E376" i="1"/>
  <c r="E379" i="1"/>
  <c r="E381" i="1"/>
  <c r="E382" i="1"/>
  <c r="E393" i="1"/>
  <c r="E395" i="1"/>
  <c r="E400" i="1"/>
  <c r="E402" i="1"/>
  <c r="E404" i="1"/>
  <c r="E405" i="1"/>
  <c r="E406" i="1"/>
  <c r="E407" i="1"/>
  <c r="E430" i="1"/>
  <c r="E433" i="1"/>
  <c r="E442" i="1"/>
  <c r="E445" i="1"/>
  <c r="E447" i="1"/>
  <c r="E448" i="1"/>
  <c r="E458" i="1"/>
  <c r="E459" i="1"/>
  <c r="E460" i="1"/>
  <c r="E466" i="1"/>
  <c r="E469" i="1"/>
  <c r="E478" i="1"/>
  <c r="E481" i="1"/>
  <c r="E489" i="1"/>
  <c r="E498" i="1"/>
  <c r="E501" i="1"/>
  <c r="E510" i="1"/>
  <c r="E511" i="1"/>
  <c r="E512" i="1"/>
  <c r="E513" i="1"/>
  <c r="E503" i="1"/>
  <c r="E476" i="1"/>
  <c r="E479" i="1"/>
  <c r="E480" i="1"/>
  <c r="E483" i="1"/>
  <c r="E484" i="1"/>
  <c r="E490" i="1"/>
  <c r="E491" i="1"/>
  <c r="E492" i="1"/>
  <c r="E502" i="1"/>
  <c r="E504" i="1"/>
  <c r="E514" i="1"/>
  <c r="E477" i="1"/>
  <c r="E482" i="1"/>
  <c r="E485" i="1"/>
  <c r="E493" i="1"/>
  <c r="E495" i="1"/>
  <c r="E496" i="1"/>
  <c r="E505" i="1"/>
  <c r="E507" i="1"/>
  <c r="E508" i="1"/>
  <c r="E486" i="1"/>
  <c r="E487" i="1"/>
  <c r="E488" i="1"/>
  <c r="E494" i="1"/>
  <c r="E497" i="1"/>
  <c r="E499" i="1"/>
  <c r="E500" i="1"/>
  <c r="E506" i="1"/>
  <c r="E509" i="1"/>
  <c r="E14" i="1"/>
  <c r="C15" i="1" l="1"/>
  <c r="C16" i="1"/>
  <c r="C17" i="1" l="1"/>
  <c r="E16" i="1"/>
  <c r="E15" i="1"/>
  <c r="C18" i="1" l="1"/>
  <c r="E17" i="1"/>
  <c r="C19" i="1" l="1"/>
  <c r="E18" i="1"/>
  <c r="C20" i="1" l="1"/>
  <c r="E19" i="1"/>
  <c r="C21" i="1" l="1"/>
  <c r="E20" i="1"/>
  <c r="C22" i="1" l="1"/>
  <c r="E21" i="1"/>
  <c r="E22" i="1" l="1"/>
  <c r="C23" i="1"/>
  <c r="E23" i="1" l="1"/>
  <c r="C24" i="1"/>
  <c r="E24" i="1" l="1"/>
  <c r="C25" i="1"/>
  <c r="E25" i="1" l="1"/>
  <c r="C26" i="1"/>
  <c r="C27" i="1" l="1"/>
  <c r="E26" i="1"/>
  <c r="E27" i="1" l="1"/>
  <c r="C28" i="1"/>
  <c r="E28" i="1" l="1"/>
  <c r="C29" i="1"/>
  <c r="C30" i="1" l="1"/>
  <c r="E29" i="1"/>
  <c r="C31" i="1" l="1"/>
  <c r="E30" i="1"/>
  <c r="C32" i="1" l="1"/>
  <c r="E31" i="1"/>
  <c r="E32" i="1" l="1"/>
  <c r="C33" i="1"/>
  <c r="E33" i="1" l="1"/>
  <c r="C34" i="1"/>
  <c r="E34" i="1" l="1"/>
  <c r="C35" i="1"/>
  <c r="C36" i="1" l="1"/>
  <c r="E35" i="1"/>
  <c r="C37" i="1" l="1"/>
  <c r="E36" i="1"/>
  <c r="C38" i="1" l="1"/>
  <c r="E37" i="1"/>
  <c r="E38" i="1" l="1"/>
  <c r="C39" i="1"/>
  <c r="C40" i="1" l="1"/>
  <c r="E39" i="1"/>
  <c r="C41" i="1" l="1"/>
  <c r="E40" i="1"/>
  <c r="E41" i="1" l="1"/>
  <c r="C42" i="1"/>
  <c r="E42" i="1" l="1"/>
  <c r="C43" i="1"/>
  <c r="E43" i="1" l="1"/>
  <c r="C44" i="1"/>
  <c r="C45" i="1" l="1"/>
  <c r="E44" i="1"/>
  <c r="C46" i="1" l="1"/>
  <c r="E45" i="1"/>
  <c r="E46" i="1" l="1"/>
  <c r="C47" i="1"/>
  <c r="E47" i="1" l="1"/>
  <c r="C48" i="1"/>
  <c r="E48" i="1" l="1"/>
  <c r="C49" i="1"/>
  <c r="E49" i="1" l="1"/>
  <c r="C50" i="1"/>
  <c r="E50" i="1" l="1"/>
  <c r="C51" i="1"/>
  <c r="C52" i="1" l="1"/>
  <c r="E51" i="1"/>
  <c r="C53" i="1" l="1"/>
  <c r="E52" i="1"/>
  <c r="E53" i="1" l="1"/>
  <c r="C54" i="1"/>
  <c r="E54" i="1" l="1"/>
  <c r="C55" i="1"/>
  <c r="E55" i="1" l="1"/>
  <c r="C56" i="1"/>
  <c r="C57" i="1" l="1"/>
  <c r="E56" i="1"/>
  <c r="E57" i="1" l="1"/>
  <c r="C58" i="1"/>
  <c r="E58" i="1" l="1"/>
  <c r="C59" i="1"/>
  <c r="C60" i="1" l="1"/>
  <c r="E59" i="1"/>
  <c r="E60" i="1" l="1"/>
  <c r="C61" i="1"/>
  <c r="E61" i="1" l="1"/>
  <c r="C62" i="1"/>
  <c r="C63" i="1" l="1"/>
  <c r="E62" i="1"/>
  <c r="C64" i="1" l="1"/>
  <c r="E63" i="1"/>
  <c r="E64" i="1" l="1"/>
  <c r="C65" i="1"/>
  <c r="C66" i="1" l="1"/>
  <c r="E65" i="1"/>
  <c r="E66" i="1" l="1"/>
  <c r="C67" i="1"/>
  <c r="E67" i="1" l="1"/>
  <c r="C68" i="1"/>
  <c r="E68" i="1" l="1"/>
  <c r="C69" i="1"/>
  <c r="E69" i="1" l="1"/>
  <c r="C70" i="1"/>
  <c r="C71" i="1" l="1"/>
  <c r="E70" i="1"/>
  <c r="E71" i="1" l="1"/>
  <c r="C72" i="1"/>
  <c r="C73" i="1" l="1"/>
  <c r="E72" i="1"/>
  <c r="C74" i="1" l="1"/>
  <c r="E73" i="1"/>
  <c r="E74" i="1" l="1"/>
  <c r="C75" i="1"/>
  <c r="C76" i="1" l="1"/>
  <c r="E75" i="1"/>
  <c r="E76" i="1" l="1"/>
  <c r="C77" i="1"/>
  <c r="E77" i="1" l="1"/>
  <c r="C78" i="1"/>
  <c r="C79" i="1" l="1"/>
  <c r="E78" i="1"/>
  <c r="C80" i="1" l="1"/>
  <c r="E79" i="1"/>
  <c r="E80" i="1" l="1"/>
  <c r="C81" i="1"/>
  <c r="E81" i="1" l="1"/>
  <c r="C82" i="1"/>
  <c r="E82" i="1" l="1"/>
  <c r="C83" i="1"/>
  <c r="C84" i="1" l="1"/>
  <c r="E83" i="1"/>
  <c r="E84" i="1" l="1"/>
  <c r="C85" i="1"/>
  <c r="C86" i="1" l="1"/>
  <c r="E85" i="1"/>
  <c r="E86" i="1" l="1"/>
  <c r="C87" i="1"/>
  <c r="E87" i="1" l="1"/>
  <c r="C88" i="1"/>
  <c r="E88" i="1" l="1"/>
  <c r="C89" i="1"/>
  <c r="E89" i="1" l="1"/>
  <c r="C90" i="1"/>
  <c r="E90" i="1" l="1"/>
  <c r="C91" i="1"/>
  <c r="E91" i="1" l="1"/>
  <c r="C92" i="1"/>
  <c r="E92" i="1" l="1"/>
  <c r="C93" i="1"/>
  <c r="C94" i="1" l="1"/>
  <c r="E93" i="1"/>
  <c r="E94" i="1" l="1"/>
  <c r="C95" i="1"/>
  <c r="C96" i="1" l="1"/>
  <c r="E95" i="1"/>
  <c r="C97" i="1" l="1"/>
  <c r="E96" i="1"/>
  <c r="C98" i="1" l="1"/>
  <c r="E97" i="1"/>
  <c r="E98" i="1" l="1"/>
  <c r="C99" i="1"/>
  <c r="C100" i="1" l="1"/>
  <c r="E99" i="1"/>
  <c r="C101" i="1" l="1"/>
  <c r="E100" i="1"/>
  <c r="E101" i="1" l="1"/>
  <c r="C102" i="1"/>
  <c r="C103" i="1" l="1"/>
  <c r="E102" i="1"/>
  <c r="C104" i="1" l="1"/>
  <c r="E103" i="1"/>
  <c r="C105" i="1" l="1"/>
  <c r="E104" i="1"/>
  <c r="E105" i="1" l="1"/>
  <c r="C106" i="1"/>
  <c r="C107" i="1" l="1"/>
  <c r="E106" i="1"/>
  <c r="C108" i="1" l="1"/>
  <c r="E107" i="1"/>
  <c r="E108" i="1" l="1"/>
  <c r="C109" i="1"/>
  <c r="C110" i="1" l="1"/>
  <c r="E109" i="1"/>
  <c r="C111" i="1" l="1"/>
  <c r="E110" i="1"/>
  <c r="C112" i="1" l="1"/>
  <c r="E111" i="1"/>
  <c r="C113" i="1" l="1"/>
  <c r="E112" i="1"/>
  <c r="C114" i="1" l="1"/>
  <c r="E113" i="1"/>
  <c r="C115" i="1" l="1"/>
  <c r="E114" i="1"/>
  <c r="C116" i="1" l="1"/>
  <c r="E115" i="1"/>
  <c r="C117" i="1" l="1"/>
  <c r="E116" i="1"/>
  <c r="C118" i="1" l="1"/>
  <c r="E117" i="1"/>
  <c r="E118" i="1" l="1"/>
  <c r="C119" i="1"/>
  <c r="C120" i="1" l="1"/>
  <c r="E119" i="1"/>
  <c r="C121" i="1" l="1"/>
  <c r="E120" i="1"/>
  <c r="E121" i="1" l="1"/>
  <c r="C122" i="1"/>
  <c r="C123" i="1" l="1"/>
  <c r="E122" i="1"/>
  <c r="E123" i="1" l="1"/>
  <c r="C124" i="1"/>
  <c r="C125" i="1" l="1"/>
  <c r="E124" i="1"/>
  <c r="E125" i="1" l="1"/>
  <c r="C126" i="1"/>
  <c r="E126" i="1" l="1"/>
  <c r="C127" i="1"/>
  <c r="E127" i="1" l="1"/>
  <c r="C128" i="1"/>
  <c r="C129" i="1" l="1"/>
  <c r="E128" i="1"/>
  <c r="E129" i="1" l="1"/>
  <c r="C130" i="1"/>
  <c r="E130" i="1" l="1"/>
  <c r="C131" i="1"/>
  <c r="C132" i="1" l="1"/>
  <c r="E131" i="1"/>
  <c r="E132" i="1" l="1"/>
  <c r="C133" i="1"/>
  <c r="E133" i="1" l="1"/>
  <c r="C134" i="1"/>
  <c r="E134" i="1" l="1"/>
  <c r="C135" i="1"/>
  <c r="C136" i="1" l="1"/>
  <c r="E135" i="1"/>
  <c r="E136" i="1" l="1"/>
  <c r="C137" i="1"/>
  <c r="C138" i="1" l="1"/>
  <c r="E137" i="1"/>
  <c r="C139" i="1" l="1"/>
  <c r="E138" i="1"/>
  <c r="E139" i="1" l="1"/>
  <c r="C140" i="1"/>
  <c r="E140" i="1" l="1"/>
  <c r="C141" i="1"/>
  <c r="E141" i="1" l="1"/>
  <c r="C142" i="1"/>
  <c r="E142" i="1" l="1"/>
  <c r="C143" i="1"/>
  <c r="C144" i="1" l="1"/>
  <c r="E143" i="1"/>
  <c r="E144" i="1" l="1"/>
  <c r="C145" i="1"/>
  <c r="C146" i="1" l="1"/>
  <c r="E145" i="1"/>
  <c r="E146" i="1" l="1"/>
  <c r="C147" i="1"/>
  <c r="E147" i="1" l="1"/>
  <c r="C148" i="1"/>
  <c r="E148" i="1" l="1"/>
  <c r="C149" i="1"/>
  <c r="E149" i="1" l="1"/>
  <c r="C150" i="1"/>
  <c r="C151" i="1" l="1"/>
  <c r="E150" i="1"/>
  <c r="C152" i="1" l="1"/>
  <c r="E151" i="1"/>
  <c r="E152" i="1" l="1"/>
  <c r="C153" i="1"/>
  <c r="C154" i="1" l="1"/>
  <c r="E153" i="1"/>
  <c r="C155" i="1" l="1"/>
  <c r="E154" i="1"/>
  <c r="C156" i="1" l="1"/>
  <c r="E155" i="1"/>
  <c r="C157" i="1" l="1"/>
  <c r="E156" i="1"/>
  <c r="E157" i="1" l="1"/>
  <c r="C158" i="1"/>
  <c r="E158" i="1" l="1"/>
  <c r="C159" i="1"/>
  <c r="C160" i="1" l="1"/>
  <c r="E159" i="1"/>
  <c r="C161" i="1" l="1"/>
  <c r="E160" i="1"/>
  <c r="E161" i="1" l="1"/>
  <c r="C162" i="1"/>
  <c r="E162" i="1" l="1"/>
  <c r="C163" i="1"/>
  <c r="E163" i="1" l="1"/>
  <c r="C164" i="1"/>
  <c r="C165" i="1" l="1"/>
  <c r="E164" i="1"/>
  <c r="E165" i="1" l="1"/>
  <c r="C166" i="1"/>
  <c r="C167" i="1" l="1"/>
  <c r="E166" i="1"/>
  <c r="E167" i="1" l="1"/>
  <c r="C168" i="1"/>
  <c r="E168" i="1" l="1"/>
  <c r="C169" i="1"/>
  <c r="E169" i="1" l="1"/>
  <c r="C170" i="1"/>
  <c r="E170" i="1" l="1"/>
  <c r="C171" i="1"/>
  <c r="C172" i="1" l="1"/>
  <c r="E171" i="1"/>
  <c r="E172" i="1" l="1"/>
  <c r="C173" i="1"/>
  <c r="E173" i="1" l="1"/>
  <c r="C174" i="1"/>
  <c r="E174" i="1" l="1"/>
  <c r="C175" i="1"/>
  <c r="C176" i="1" l="1"/>
  <c r="E175" i="1"/>
  <c r="E176" i="1" l="1"/>
  <c r="C177" i="1"/>
  <c r="E177" i="1" l="1"/>
  <c r="C178" i="1"/>
  <c r="C179" i="1" l="1"/>
  <c r="E178" i="1"/>
  <c r="C180" i="1" l="1"/>
  <c r="E179" i="1"/>
  <c r="C181" i="1" l="1"/>
  <c r="E180" i="1"/>
  <c r="C182" i="1" l="1"/>
  <c r="E181" i="1"/>
  <c r="E182" i="1" l="1"/>
  <c r="C183" i="1"/>
  <c r="C184" i="1" l="1"/>
  <c r="E183" i="1"/>
  <c r="E184" i="1" l="1"/>
  <c r="C185" i="1"/>
  <c r="E185" i="1" l="1"/>
  <c r="C186" i="1"/>
  <c r="E186" i="1" l="1"/>
  <c r="C187" i="1"/>
  <c r="C188" i="1" l="1"/>
  <c r="E187" i="1"/>
  <c r="E188" i="1" l="1"/>
  <c r="C189" i="1"/>
  <c r="E189" i="1" l="1"/>
  <c r="C190" i="1"/>
  <c r="E190" i="1" l="1"/>
  <c r="C191" i="1"/>
  <c r="E191" i="1" l="1"/>
  <c r="C192" i="1"/>
  <c r="E192" i="1" l="1"/>
  <c r="C193" i="1"/>
  <c r="E193" i="1" l="1"/>
  <c r="C194" i="1"/>
  <c r="E194" i="1" l="1"/>
  <c r="C195" i="1"/>
  <c r="C196" i="1" l="1"/>
  <c r="E195" i="1"/>
  <c r="E196" i="1" l="1"/>
  <c r="C197" i="1"/>
  <c r="C198" i="1" l="1"/>
  <c r="E197" i="1"/>
  <c r="E198" i="1" l="1"/>
  <c r="C199" i="1"/>
  <c r="C200" i="1" l="1"/>
  <c r="E199" i="1"/>
  <c r="C201" i="1" l="1"/>
  <c r="E200" i="1"/>
  <c r="E201" i="1" l="1"/>
  <c r="C202" i="1"/>
  <c r="C203" i="1" l="1"/>
  <c r="E202" i="1"/>
  <c r="C204" i="1" l="1"/>
  <c r="E203" i="1"/>
  <c r="C205" i="1" l="1"/>
  <c r="E204" i="1"/>
  <c r="C206" i="1" l="1"/>
  <c r="E205" i="1"/>
  <c r="E206" i="1" l="1"/>
  <c r="C207" i="1"/>
  <c r="C208" i="1" l="1"/>
  <c r="E207" i="1"/>
  <c r="E208" i="1" l="1"/>
  <c r="C209" i="1"/>
  <c r="E209" i="1" l="1"/>
  <c r="C210" i="1"/>
  <c r="E210" i="1" l="1"/>
  <c r="C211" i="1"/>
  <c r="E211" i="1" l="1"/>
  <c r="C212" i="1"/>
  <c r="C213" i="1" l="1"/>
  <c r="E212" i="1"/>
  <c r="E213" i="1" l="1"/>
  <c r="C214" i="1"/>
  <c r="C215" i="1" l="1"/>
  <c r="E214" i="1"/>
  <c r="E215" i="1" l="1"/>
  <c r="C216" i="1"/>
  <c r="C217" i="1" l="1"/>
  <c r="E216" i="1"/>
  <c r="E217" i="1" l="1"/>
  <c r="C218" i="1"/>
  <c r="E218" i="1" l="1"/>
  <c r="C219" i="1"/>
  <c r="E219" i="1" l="1"/>
  <c r="C220" i="1"/>
  <c r="E220" i="1" l="1"/>
  <c r="C221" i="1"/>
  <c r="E221" i="1" l="1"/>
  <c r="C222" i="1"/>
  <c r="C223" i="1" l="1"/>
  <c r="E222" i="1"/>
  <c r="C224" i="1" l="1"/>
  <c r="E223" i="1"/>
  <c r="C225" i="1" l="1"/>
  <c r="E224" i="1"/>
  <c r="E225" i="1" l="1"/>
  <c r="C226" i="1"/>
  <c r="C227" i="1" l="1"/>
  <c r="E226" i="1"/>
  <c r="E227" i="1" l="1"/>
  <c r="C228" i="1"/>
  <c r="C229" i="1" l="1"/>
  <c r="E228" i="1"/>
  <c r="E229" i="1" l="1"/>
  <c r="C230" i="1"/>
  <c r="E230" i="1" l="1"/>
  <c r="C231" i="1"/>
  <c r="E231" i="1" l="1"/>
  <c r="C232" i="1"/>
  <c r="E232" i="1" l="1"/>
  <c r="C233" i="1"/>
  <c r="E233" i="1" l="1"/>
  <c r="E234" i="1" l="1"/>
  <c r="E235" i="1" l="1"/>
  <c r="E236" i="1" l="1"/>
  <c r="E237" i="1" l="1"/>
  <c r="E238" i="1" l="1"/>
  <c r="E239" i="1" l="1"/>
  <c r="E240" i="1" l="1"/>
  <c r="E241" i="1" l="1"/>
  <c r="E242" i="1" l="1"/>
  <c r="E243" i="1" l="1"/>
  <c r="E244" i="1" l="1"/>
  <c r="E245" i="1" l="1"/>
  <c r="E246" i="1" l="1"/>
  <c r="E247" i="1" l="1"/>
  <c r="E248" i="1" l="1"/>
  <c r="E249" i="1" l="1"/>
  <c r="E250" i="1" l="1"/>
  <c r="E251" i="1" l="1"/>
  <c r="E252" i="1" l="1"/>
  <c r="E253" i="1" l="1"/>
  <c r="E254" i="1" l="1"/>
  <c r="E255" i="1" l="1"/>
  <c r="E256" i="1" l="1"/>
  <c r="E257" i="1" l="1"/>
  <c r="E258" i="1" l="1"/>
  <c r="E259" i="1" l="1"/>
  <c r="E260" i="1" l="1"/>
  <c r="E261" i="1" l="1"/>
  <c r="E262" i="1" l="1"/>
  <c r="E263" i="1" l="1"/>
  <c r="E264" i="1" l="1"/>
  <c r="F354" i="1"/>
  <c r="F288" i="1"/>
  <c r="F346" i="1"/>
  <c r="F298" i="1"/>
  <c r="F439" i="1"/>
  <c r="F10" i="1"/>
  <c r="F498" i="1"/>
  <c r="F503" i="1"/>
  <c r="F352" i="1"/>
  <c r="F337" i="1"/>
  <c r="F269" i="1"/>
  <c r="F301" i="1"/>
  <c r="I9" i="1"/>
  <c r="J9" i="1"/>
  <c r="J392" i="1" s="1"/>
  <c r="H324" i="1"/>
  <c r="F462" i="1"/>
  <c r="F317" i="1"/>
  <c r="F344" i="1"/>
  <c r="F391" i="1"/>
  <c r="F459" i="1"/>
  <c r="F368" i="1"/>
  <c r="F411" i="1"/>
  <c r="F324" i="1"/>
  <c r="F407" i="1"/>
  <c r="F388" i="1"/>
  <c r="F414" i="1"/>
  <c r="F350" i="1"/>
  <c r="F372" i="1"/>
  <c r="F321" i="1"/>
  <c r="F289" i="1"/>
  <c r="F514" i="1"/>
  <c r="F396" i="1"/>
  <c r="F300" i="1"/>
  <c r="F359" i="1"/>
  <c r="F296" i="1"/>
  <c r="F294" i="1"/>
  <c r="F431" i="1"/>
  <c r="F364" i="1"/>
  <c r="F482" i="1"/>
  <c r="F330" i="1"/>
  <c r="F417" i="1"/>
  <c r="F376" i="1"/>
  <c r="F507" i="1"/>
  <c r="F385" i="1"/>
  <c r="F313" i="1"/>
  <c r="F314" i="1"/>
  <c r="F443" i="1"/>
  <c r="F295" i="1"/>
  <c r="F351" i="1"/>
  <c r="F435" i="1"/>
  <c r="F430" i="1"/>
  <c r="F406" i="1"/>
  <c r="F458" i="1"/>
  <c r="F463" i="1"/>
  <c r="F343" i="1"/>
  <c r="F491" i="1"/>
  <c r="F328" i="1"/>
  <c r="F316" i="1"/>
  <c r="F278" i="1"/>
  <c r="F497" i="1"/>
  <c r="F378" i="1"/>
  <c r="F440" i="1"/>
  <c r="F457" i="1"/>
  <c r="F493" i="1"/>
  <c r="F281" i="1"/>
  <c r="F460" i="1"/>
  <c r="F453" i="1"/>
  <c r="F425" i="1"/>
  <c r="F429" i="1"/>
  <c r="F362" i="1"/>
  <c r="F500" i="1"/>
  <c r="F441" i="1"/>
  <c r="F509" i="1"/>
  <c r="F448" i="1"/>
  <c r="F444" i="1"/>
  <c r="F267" i="1"/>
  <c r="F478" i="1"/>
  <c r="F276" i="1"/>
  <c r="F421" i="1"/>
  <c r="F437" i="1"/>
  <c r="F366" i="1"/>
  <c r="F512" i="1"/>
  <c r="F286" i="1"/>
  <c r="F473" i="1"/>
  <c r="F476" i="1"/>
  <c r="F274" i="1"/>
  <c r="F371" i="1"/>
  <c r="F481" i="1"/>
  <c r="F455" i="1"/>
  <c r="F477" i="1"/>
  <c r="F445" i="1"/>
  <c r="F370" i="1"/>
  <c r="F424" i="1"/>
  <c r="F398" i="1"/>
  <c r="F310" i="1"/>
  <c r="F475" i="1"/>
  <c r="F340" i="1"/>
  <c r="F292" i="1"/>
  <c r="F373" i="1"/>
  <c r="F454" i="1"/>
  <c r="F361" i="1"/>
  <c r="F479" i="1"/>
  <c r="F304" i="1"/>
  <c r="F461" i="1"/>
  <c r="F383" i="1"/>
  <c r="F492" i="1"/>
  <c r="F416" i="1"/>
  <c r="F432" i="1"/>
  <c r="F379" i="1"/>
  <c r="F442" i="1"/>
  <c r="F339" i="1"/>
  <c r="F410" i="1"/>
  <c r="F303" i="1"/>
  <c r="F345" i="1"/>
  <c r="F446" i="1"/>
  <c r="F311" i="1"/>
  <c r="F483" i="1"/>
  <c r="F490" i="1"/>
  <c r="F447" i="1"/>
  <c r="F265" i="1"/>
  <c r="F348" i="1"/>
  <c r="F387" i="1"/>
  <c r="F393" i="1"/>
  <c r="F332" i="1"/>
  <c r="F355" i="1"/>
  <c r="F333" i="1"/>
  <c r="F389" i="1"/>
  <c r="F275" i="1"/>
  <c r="F382" i="1"/>
  <c r="F401" i="1"/>
  <c r="F268" i="1"/>
  <c r="F420" i="1"/>
  <c r="F486" i="1"/>
  <c r="F394" i="1"/>
  <c r="F293" i="1"/>
  <c r="F349" i="1"/>
  <c r="F307" i="1"/>
  <c r="F312" i="1"/>
  <c r="F272" i="1"/>
  <c r="F403" i="1"/>
  <c r="F309" i="1"/>
  <c r="F422" i="1"/>
  <c r="F377" i="1"/>
  <c r="F287" i="1"/>
  <c r="F335" i="1"/>
  <c r="F502" i="1"/>
  <c r="F325" i="1"/>
  <c r="F508" i="1"/>
  <c r="F472" i="1"/>
  <c r="F428" i="1"/>
  <c r="F436" i="1"/>
  <c r="F426" i="1"/>
  <c r="F480" i="1"/>
  <c r="F501" i="1"/>
  <c r="F468" i="1"/>
  <c r="F302" i="1"/>
  <c r="F305" i="1"/>
  <c r="F474" i="1"/>
  <c r="F291" i="1"/>
  <c r="F413" i="1"/>
  <c r="F408" i="1"/>
  <c r="F327" i="1"/>
  <c r="F331" i="1"/>
  <c r="F412" i="1"/>
  <c r="F392" i="1"/>
  <c r="F365" i="1"/>
  <c r="F347" i="1"/>
  <c r="F318" i="1"/>
  <c r="F283" i="1"/>
  <c r="F405" i="1"/>
  <c r="F360" i="1"/>
  <c r="F506" i="1"/>
  <c r="F397" i="1"/>
  <c r="F395" i="1"/>
  <c r="F415" i="1"/>
  <c r="F11" i="1"/>
  <c r="F336" i="1"/>
  <c r="F358" i="1"/>
  <c r="F438" i="1"/>
  <c r="F315" i="1"/>
  <c r="F471" i="1"/>
  <c r="F384" i="1"/>
  <c r="F402" i="1"/>
  <c r="F290" i="1"/>
  <c r="F400" i="1"/>
  <c r="F510" i="1"/>
  <c r="F299" i="1"/>
  <c r="F323" i="1"/>
  <c r="F381" i="1"/>
  <c r="F277" i="1"/>
  <c r="F363" i="1"/>
  <c r="F484" i="1"/>
  <c r="F367" i="1"/>
  <c r="F513" i="1"/>
  <c r="F282" i="1"/>
  <c r="F489" i="1"/>
  <c r="F467" i="1"/>
  <c r="F334" i="1"/>
  <c r="F423" i="1"/>
  <c r="F279" i="1"/>
  <c r="F319" i="1"/>
  <c r="F322" i="1"/>
  <c r="F297" i="1"/>
  <c r="F342" i="1"/>
  <c r="F390" i="1"/>
  <c r="F399" i="1"/>
  <c r="F356" i="1"/>
  <c r="F409" i="1"/>
  <c r="F308" i="1"/>
  <c r="F404" i="1"/>
  <c r="F285" i="1"/>
  <c r="F338" i="1"/>
  <c r="F386" i="1"/>
  <c r="F418" i="1"/>
  <c r="F357" i="1"/>
  <c r="F469" i="1"/>
  <c r="F488" i="1"/>
  <c r="F266" i="1"/>
  <c r="F505" i="1"/>
  <c r="F456" i="1"/>
  <c r="F485" i="1"/>
  <c r="F496" i="1"/>
  <c r="F270" i="1"/>
  <c r="F464" i="1"/>
  <c r="F494" i="1"/>
  <c r="F434" i="1"/>
  <c r="F451" i="1"/>
  <c r="F499" i="1"/>
  <c r="F341" i="1"/>
  <c r="F470" i="1"/>
  <c r="F450" i="1"/>
  <c r="F306" i="1"/>
  <c r="F466" i="1"/>
  <c r="F280" i="1"/>
  <c r="F271" i="1"/>
  <c r="F369" i="1"/>
  <c r="F495" i="1"/>
  <c r="F487" i="1"/>
  <c r="F419" i="1"/>
  <c r="F427" i="1"/>
  <c r="F452" i="1"/>
  <c r="F273" i="1"/>
  <c r="F504" i="1"/>
  <c r="F374" i="1"/>
  <c r="F329" i="1"/>
  <c r="F17" i="1"/>
  <c r="F20" i="1"/>
  <c r="F25" i="1"/>
  <c r="F27" i="1"/>
  <c r="F29" i="1"/>
  <c r="F31" i="1"/>
  <c r="F33" i="1"/>
  <c r="F35" i="1"/>
  <c r="F37" i="1"/>
  <c r="F39" i="1"/>
  <c r="F41" i="1"/>
  <c r="F43" i="1"/>
  <c r="F45" i="1"/>
  <c r="F47" i="1"/>
  <c r="F49" i="1"/>
  <c r="F51" i="1"/>
  <c r="F53" i="1"/>
  <c r="F55" i="1"/>
  <c r="F57" i="1"/>
  <c r="F59" i="1"/>
  <c r="F61" i="1"/>
  <c r="F63" i="1"/>
  <c r="F65" i="1"/>
  <c r="F67" i="1"/>
  <c r="F69" i="1"/>
  <c r="F71" i="1"/>
  <c r="F73" i="1"/>
  <c r="F75" i="1"/>
  <c r="F77" i="1"/>
  <c r="F79" i="1"/>
  <c r="F81" i="1"/>
  <c r="F83" i="1"/>
  <c r="F85" i="1"/>
  <c r="F87" i="1"/>
  <c r="F320" i="1"/>
  <c r="F449" i="1"/>
  <c r="F15" i="1"/>
  <c r="F18" i="1"/>
  <c r="F23" i="1"/>
  <c r="F89" i="1"/>
  <c r="F93" i="1"/>
  <c r="F97" i="1"/>
  <c r="F101" i="1"/>
  <c r="F105" i="1"/>
  <c r="F109" i="1"/>
  <c r="F113" i="1"/>
  <c r="F117" i="1"/>
  <c r="F121" i="1"/>
  <c r="F125" i="1"/>
  <c r="F353" i="1"/>
  <c r="F326" i="1"/>
  <c r="F375" i="1"/>
  <c r="F16" i="1"/>
  <c r="F21" i="1"/>
  <c r="F24" i="1"/>
  <c r="F26" i="1"/>
  <c r="F28" i="1"/>
  <c r="F30" i="1"/>
  <c r="F32" i="1"/>
  <c r="F34" i="1"/>
  <c r="F36" i="1"/>
  <c r="F38" i="1"/>
  <c r="F40" i="1"/>
  <c r="F42" i="1"/>
  <c r="F44" i="1"/>
  <c r="F46" i="1"/>
  <c r="F48" i="1"/>
  <c r="F50" i="1"/>
  <c r="F52" i="1"/>
  <c r="F54" i="1"/>
  <c r="F56" i="1"/>
  <c r="F58" i="1"/>
  <c r="F60" i="1"/>
  <c r="F62" i="1"/>
  <c r="F64" i="1"/>
  <c r="F66" i="1"/>
  <c r="F68" i="1"/>
  <c r="F70" i="1"/>
  <c r="F72" i="1"/>
  <c r="F74" i="1"/>
  <c r="F76" i="1"/>
  <c r="F78" i="1"/>
  <c r="F80" i="1"/>
  <c r="F82" i="1"/>
  <c r="F84" i="1"/>
  <c r="F86" i="1"/>
  <c r="F88" i="1"/>
  <c r="F92" i="1"/>
  <c r="F96" i="1"/>
  <c r="F100" i="1"/>
  <c r="F104" i="1"/>
  <c r="F108" i="1"/>
  <c r="F112" i="1"/>
  <c r="F116" i="1"/>
  <c r="F120" i="1"/>
  <c r="F124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511" i="1"/>
  <c r="F284" i="1"/>
  <c r="F380" i="1"/>
  <c r="F465" i="1"/>
  <c r="F433" i="1"/>
  <c r="F19" i="1"/>
  <c r="F22" i="1"/>
  <c r="F90" i="1"/>
  <c r="F91" i="1"/>
  <c r="F94" i="1"/>
  <c r="F95" i="1"/>
  <c r="F98" i="1"/>
  <c r="F99" i="1"/>
  <c r="F102" i="1"/>
  <c r="F103" i="1"/>
  <c r="F106" i="1"/>
  <c r="F107" i="1"/>
  <c r="F110" i="1"/>
  <c r="F111" i="1"/>
  <c r="F114" i="1"/>
  <c r="F115" i="1"/>
  <c r="F118" i="1"/>
  <c r="F119" i="1"/>
  <c r="F122" i="1"/>
  <c r="F123" i="1"/>
  <c r="F126" i="1"/>
  <c r="F127" i="1"/>
  <c r="F157" i="1"/>
  <c r="F161" i="1"/>
  <c r="F165" i="1"/>
  <c r="F169" i="1"/>
  <c r="F173" i="1"/>
  <c r="F177" i="1"/>
  <c r="F158" i="1"/>
  <c r="F162" i="1"/>
  <c r="F166" i="1"/>
  <c r="F170" i="1"/>
  <c r="F174" i="1"/>
  <c r="F178" i="1"/>
  <c r="F163" i="1"/>
  <c r="F179" i="1"/>
  <c r="F183" i="1"/>
  <c r="F187" i="1"/>
  <c r="F191" i="1"/>
  <c r="F195" i="1"/>
  <c r="F198" i="1"/>
  <c r="F200" i="1"/>
  <c r="F202" i="1"/>
  <c r="F204" i="1"/>
  <c r="F208" i="1"/>
  <c r="F210" i="1"/>
  <c r="F214" i="1"/>
  <c r="F216" i="1"/>
  <c r="F224" i="1"/>
  <c r="F226" i="1"/>
  <c r="F228" i="1"/>
  <c r="F234" i="1"/>
  <c r="F240" i="1"/>
  <c r="F244" i="1"/>
  <c r="F248" i="1"/>
  <c r="F254" i="1"/>
  <c r="F257" i="1"/>
  <c r="F159" i="1"/>
  <c r="F167" i="1"/>
  <c r="F171" i="1"/>
  <c r="F175" i="1"/>
  <c r="F181" i="1"/>
  <c r="F185" i="1"/>
  <c r="F189" i="1"/>
  <c r="F193" i="1"/>
  <c r="F206" i="1"/>
  <c r="F231" i="1"/>
  <c r="F237" i="1"/>
  <c r="F251" i="1"/>
  <c r="F260" i="1"/>
  <c r="F262" i="1"/>
  <c r="F263" i="1"/>
  <c r="F160" i="1"/>
  <c r="F164" i="1"/>
  <c r="F168" i="1"/>
  <c r="F172" i="1"/>
  <c r="F176" i="1"/>
  <c r="F180" i="1"/>
  <c r="F182" i="1"/>
  <c r="F184" i="1"/>
  <c r="F186" i="1"/>
  <c r="F188" i="1"/>
  <c r="F190" i="1"/>
  <c r="F192" i="1"/>
  <c r="F194" i="1"/>
  <c r="F196" i="1"/>
  <c r="F197" i="1"/>
  <c r="F199" i="1"/>
  <c r="F201" i="1"/>
  <c r="F203" i="1"/>
  <c r="F205" i="1"/>
  <c r="F207" i="1"/>
  <c r="F209" i="1"/>
  <c r="F211" i="1"/>
  <c r="F213" i="1"/>
  <c r="F215" i="1"/>
  <c r="F217" i="1"/>
  <c r="F219" i="1"/>
  <c r="F221" i="1"/>
  <c r="F223" i="1"/>
  <c r="F14" i="1"/>
  <c r="F212" i="1"/>
  <c r="F218" i="1"/>
  <c r="F220" i="1"/>
  <c r="F222" i="1"/>
  <c r="F225" i="1"/>
  <c r="F227" i="1"/>
  <c r="F229" i="1"/>
  <c r="F230" i="1"/>
  <c r="F232" i="1"/>
  <c r="F233" i="1"/>
  <c r="F235" i="1"/>
  <c r="F236" i="1"/>
  <c r="F238" i="1"/>
  <c r="F239" i="1"/>
  <c r="F241" i="1"/>
  <c r="F242" i="1"/>
  <c r="F243" i="1"/>
  <c r="F245" i="1"/>
  <c r="F246" i="1"/>
  <c r="F247" i="1"/>
  <c r="F249" i="1"/>
  <c r="F250" i="1"/>
  <c r="F252" i="1"/>
  <c r="F253" i="1"/>
  <c r="F255" i="1"/>
  <c r="F256" i="1"/>
  <c r="F258" i="1"/>
  <c r="F259" i="1"/>
  <c r="F261" i="1"/>
  <c r="G149" i="1"/>
  <c r="F264" i="1"/>
  <c r="H119" i="1" l="1"/>
  <c r="H222" i="1"/>
  <c r="H30" i="1"/>
  <c r="H201" i="1"/>
  <c r="H388" i="1"/>
  <c r="H325" i="1"/>
  <c r="H326" i="1"/>
  <c r="H340" i="1"/>
  <c r="J139" i="1"/>
  <c r="J161" i="1"/>
  <c r="J507" i="1"/>
  <c r="J441" i="1"/>
  <c r="J43" i="1"/>
  <c r="J512" i="1"/>
  <c r="J455" i="1"/>
  <c r="H248" i="1"/>
  <c r="H160" i="1"/>
  <c r="H223" i="1"/>
  <c r="H95" i="1"/>
  <c r="H156" i="1"/>
  <c r="H219" i="1"/>
  <c r="H91" i="1"/>
  <c r="H210" i="1"/>
  <c r="H146" i="1"/>
  <c r="H82" i="1"/>
  <c r="H18" i="1"/>
  <c r="H278" i="1"/>
  <c r="H345" i="1"/>
  <c r="H431" i="1"/>
  <c r="H185" i="1"/>
  <c r="H97" i="1"/>
  <c r="H11" i="1"/>
  <c r="H5" i="1" s="1"/>
  <c r="H451" i="1"/>
  <c r="H511" i="1"/>
  <c r="H36" i="1"/>
  <c r="H267" i="1"/>
  <c r="H426" i="1"/>
  <c r="H59" i="1"/>
  <c r="H303" i="1"/>
  <c r="H460" i="1"/>
  <c r="H456" i="1"/>
  <c r="H311" i="1"/>
  <c r="J246" i="1"/>
  <c r="J259" i="1"/>
  <c r="J91" i="1"/>
  <c r="J247" i="1"/>
  <c r="J241" i="1"/>
  <c r="J129" i="1"/>
  <c r="J10" i="1"/>
  <c r="J340" i="1"/>
  <c r="J289" i="1"/>
  <c r="J172" i="1"/>
  <c r="J16" i="1"/>
  <c r="J278" i="1"/>
  <c r="J410" i="1"/>
  <c r="J503" i="1"/>
  <c r="J305" i="1"/>
  <c r="H184" i="1"/>
  <c r="H180" i="1"/>
  <c r="H115" i="1"/>
  <c r="H94" i="1"/>
  <c r="H368" i="1"/>
  <c r="H113" i="1"/>
  <c r="H314" i="1"/>
  <c r="H381" i="1"/>
  <c r="J103" i="1"/>
  <c r="J353" i="1"/>
  <c r="J68" i="1"/>
  <c r="H224" i="1"/>
  <c r="H120" i="1"/>
  <c r="H183" i="1"/>
  <c r="H244" i="1"/>
  <c r="H116" i="1"/>
  <c r="H179" i="1"/>
  <c r="H254" i="1"/>
  <c r="H190" i="1"/>
  <c r="H126" i="1"/>
  <c r="H62" i="1"/>
  <c r="H498" i="1"/>
  <c r="H300" i="1"/>
  <c r="H438" i="1"/>
  <c r="H241" i="1"/>
  <c r="H157" i="1"/>
  <c r="H73" i="1"/>
  <c r="H503" i="1"/>
  <c r="H427" i="1"/>
  <c r="H470" i="1"/>
  <c r="H349" i="1"/>
  <c r="H440" i="1"/>
  <c r="H464" i="1"/>
  <c r="H31" i="1"/>
  <c r="H437" i="1"/>
  <c r="H292" i="1"/>
  <c r="H485" i="1"/>
  <c r="H335" i="1"/>
  <c r="J214" i="1"/>
  <c r="J227" i="1"/>
  <c r="J242" i="1"/>
  <c r="J207" i="1"/>
  <c r="J221" i="1"/>
  <c r="J109" i="1"/>
  <c r="J284" i="1"/>
  <c r="J270" i="1"/>
  <c r="J394" i="1"/>
  <c r="J148" i="1"/>
  <c r="J273" i="1"/>
  <c r="J401" i="1"/>
  <c r="J443" i="1"/>
  <c r="J320" i="1"/>
  <c r="H247" i="1"/>
  <c r="H243" i="1"/>
  <c r="H158" i="1"/>
  <c r="H446" i="1"/>
  <c r="H409" i="1"/>
  <c r="H29" i="1"/>
  <c r="H52" i="1"/>
  <c r="H265" i="1"/>
  <c r="H396" i="1"/>
  <c r="H371" i="1"/>
  <c r="J134" i="1"/>
  <c r="J138" i="1"/>
  <c r="J49" i="1"/>
  <c r="J208" i="1"/>
  <c r="H216" i="1"/>
  <c r="H96" i="1"/>
  <c r="H159" i="1"/>
  <c r="H220" i="1"/>
  <c r="H92" i="1"/>
  <c r="H155" i="1"/>
  <c r="H242" i="1"/>
  <c r="H178" i="1"/>
  <c r="H114" i="1"/>
  <c r="H50" i="1"/>
  <c r="H315" i="1"/>
  <c r="H276" i="1"/>
  <c r="H356" i="1"/>
  <c r="H225" i="1"/>
  <c r="H141" i="1"/>
  <c r="H57" i="1"/>
  <c r="H462" i="1"/>
  <c r="H471" i="1"/>
  <c r="H445" i="1"/>
  <c r="H404" i="1"/>
  <c r="H280" i="1"/>
  <c r="H279" i="1"/>
  <c r="H15" i="1"/>
  <c r="H496" i="1"/>
  <c r="H452" i="1"/>
  <c r="H296" i="1"/>
  <c r="H505" i="1"/>
  <c r="J166" i="1"/>
  <c r="J171" i="1"/>
  <c r="J178" i="1"/>
  <c r="J143" i="1"/>
  <c r="J185" i="1"/>
  <c r="J73" i="1"/>
  <c r="J466" i="1"/>
  <c r="J317" i="1"/>
  <c r="J228" i="1"/>
  <c r="J100" i="1"/>
  <c r="J485" i="1"/>
  <c r="J75" i="1"/>
  <c r="J467" i="1"/>
  <c r="J411" i="1"/>
  <c r="I291" i="1"/>
  <c r="I485" i="1"/>
  <c r="I322" i="1"/>
  <c r="I317" i="1"/>
  <c r="I381" i="1"/>
  <c r="I457" i="1"/>
  <c r="I500" i="1"/>
  <c r="I503" i="1"/>
  <c r="I388" i="1"/>
  <c r="I374" i="1"/>
  <c r="I296" i="1"/>
  <c r="I447" i="1"/>
  <c r="I455" i="1"/>
  <c r="I279" i="1"/>
  <c r="I288" i="1"/>
  <c r="I387" i="1"/>
  <c r="I386" i="1"/>
  <c r="I482" i="1"/>
  <c r="I377" i="1"/>
  <c r="I471" i="1"/>
  <c r="I384" i="1"/>
  <c r="I512" i="1"/>
  <c r="I449" i="1"/>
  <c r="I511" i="1"/>
  <c r="I371" i="1"/>
  <c r="I401" i="1"/>
  <c r="I303" i="1"/>
  <c r="I314" i="1"/>
  <c r="I282" i="1"/>
  <c r="I421" i="1"/>
  <c r="I438" i="1"/>
  <c r="I343" i="1"/>
  <c r="I418" i="1"/>
  <c r="I407" i="1"/>
  <c r="I305" i="1"/>
  <c r="I405" i="1"/>
  <c r="I470" i="1"/>
  <c r="I465" i="1"/>
  <c r="I334" i="1"/>
  <c r="I301" i="1"/>
  <c r="I278" i="1"/>
  <c r="I446" i="1"/>
  <c r="I433" i="1"/>
  <c r="I448" i="1"/>
  <c r="I439" i="1"/>
  <c r="I294" i="1"/>
  <c r="I514" i="1"/>
  <c r="I443" i="1"/>
  <c r="I308" i="1"/>
  <c r="I345" i="1"/>
  <c r="I468" i="1"/>
  <c r="I393" i="1"/>
  <c r="I356" i="1"/>
  <c r="I504" i="1"/>
  <c r="I287" i="1"/>
  <c r="I506" i="1"/>
  <c r="I403" i="1"/>
  <c r="I513" i="1"/>
  <c r="I275" i="1"/>
  <c r="I299" i="1"/>
  <c r="I351" i="1"/>
  <c r="I396" i="1"/>
  <c r="I309" i="1"/>
  <c r="I15" i="1"/>
  <c r="I31" i="1"/>
  <c r="I47" i="1"/>
  <c r="I63" i="1"/>
  <c r="I79" i="1"/>
  <c r="I95" i="1"/>
  <c r="I111" i="1"/>
  <c r="I127" i="1"/>
  <c r="I143" i="1"/>
  <c r="I159" i="1"/>
  <c r="I175" i="1"/>
  <c r="I191" i="1"/>
  <c r="I207" i="1"/>
  <c r="I223" i="1"/>
  <c r="I239" i="1"/>
  <c r="I255" i="1"/>
  <c r="I298" i="1"/>
  <c r="I454" i="1"/>
  <c r="I456" i="1"/>
  <c r="I333" i="1"/>
  <c r="I289" i="1"/>
  <c r="I489" i="1"/>
  <c r="I501" i="1"/>
  <c r="I480" i="1"/>
  <c r="I20" i="1"/>
  <c r="I36" i="1"/>
  <c r="I52" i="1"/>
  <c r="I68" i="1"/>
  <c r="I84" i="1"/>
  <c r="I100" i="1"/>
  <c r="I116" i="1"/>
  <c r="I132" i="1"/>
  <c r="I148" i="1"/>
  <c r="I164" i="1"/>
  <c r="I180" i="1"/>
  <c r="I196" i="1"/>
  <c r="I212" i="1"/>
  <c r="I311" i="1"/>
  <c r="I429" i="1"/>
  <c r="I302" i="1"/>
  <c r="I502" i="1"/>
  <c r="I435" i="1"/>
  <c r="I290" i="1"/>
  <c r="I487" i="1"/>
  <c r="I411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318" i="1"/>
  <c r="I469" i="1"/>
  <c r="I336" i="1"/>
  <c r="I460" i="1"/>
  <c r="I338" i="1"/>
  <c r="I357" i="1"/>
  <c r="I409" i="1"/>
  <c r="I335" i="1"/>
  <c r="I11" i="1"/>
  <c r="I344" i="1"/>
  <c r="I499" i="1"/>
  <c r="I416" i="1"/>
  <c r="I383" i="1"/>
  <c r="I292" i="1"/>
  <c r="I486" i="1"/>
  <c r="I417" i="1"/>
  <c r="I315" i="1"/>
  <c r="I444" i="1"/>
  <c r="I331" i="1"/>
  <c r="I445" i="1"/>
  <c r="I466" i="1"/>
  <c r="I339" i="1"/>
  <c r="I373" i="1"/>
  <c r="I332" i="1"/>
  <c r="I510" i="1"/>
  <c r="I385" i="1"/>
  <c r="I481" i="1"/>
  <c r="I320" i="1"/>
  <c r="I496" i="1"/>
  <c r="I272" i="1"/>
  <c r="I397" i="1"/>
  <c r="I280" i="1"/>
  <c r="I328" i="1"/>
  <c r="I428" i="1"/>
  <c r="I293" i="1"/>
  <c r="I404" i="1"/>
  <c r="I327" i="1"/>
  <c r="I434" i="1"/>
  <c r="I19" i="1"/>
  <c r="I35" i="1"/>
  <c r="I51" i="1"/>
  <c r="I67" i="1"/>
  <c r="I83" i="1"/>
  <c r="I99" i="1"/>
  <c r="I115" i="1"/>
  <c r="I131" i="1"/>
  <c r="I147" i="1"/>
  <c r="I163" i="1"/>
  <c r="I179" i="1"/>
  <c r="I195" i="1"/>
  <c r="I211" i="1"/>
  <c r="I227" i="1"/>
  <c r="I243" i="1"/>
  <c r="I329" i="1"/>
  <c r="I423" i="1"/>
  <c r="I412" i="1"/>
  <c r="I295" i="1"/>
  <c r="I410" i="1"/>
  <c r="I494" i="1"/>
  <c r="I340" i="1"/>
  <c r="I266" i="1"/>
  <c r="I346" i="1"/>
  <c r="I24" i="1"/>
  <c r="I40" i="1"/>
  <c r="I56" i="1"/>
  <c r="I72" i="1"/>
  <c r="I88" i="1"/>
  <c r="I104" i="1"/>
  <c r="I120" i="1"/>
  <c r="I136" i="1"/>
  <c r="I152" i="1"/>
  <c r="I168" i="1"/>
  <c r="I184" i="1"/>
  <c r="I200" i="1"/>
  <c r="I216" i="1"/>
  <c r="I402" i="1"/>
  <c r="I352" i="1"/>
  <c r="I375" i="1"/>
  <c r="I498" i="1"/>
  <c r="I413" i="1"/>
  <c r="I406" i="1"/>
  <c r="I365" i="1"/>
  <c r="I467" i="1"/>
  <c r="I271" i="1"/>
  <c r="I347" i="1"/>
  <c r="I459" i="1"/>
  <c r="I330" i="1"/>
  <c r="I300" i="1"/>
  <c r="I265" i="1"/>
  <c r="I424" i="1"/>
  <c r="I370" i="1"/>
  <c r="I369" i="1"/>
  <c r="I453" i="1"/>
  <c r="I367" i="1"/>
  <c r="I358" i="1"/>
  <c r="I325" i="1"/>
  <c r="I408" i="1"/>
  <c r="I353" i="1"/>
  <c r="I458" i="1"/>
  <c r="I492" i="1"/>
  <c r="I440" i="1"/>
  <c r="I461" i="1"/>
  <c r="I316" i="1"/>
  <c r="I399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508" i="1"/>
  <c r="I427" i="1"/>
  <c r="I462" i="1"/>
  <c r="I390" i="1"/>
  <c r="I474" i="1"/>
  <c r="I376" i="1"/>
  <c r="I350" i="1"/>
  <c r="I313" i="1"/>
  <c r="I14" i="1"/>
  <c r="I28" i="1"/>
  <c r="I44" i="1"/>
  <c r="I60" i="1"/>
  <c r="I76" i="1"/>
  <c r="I92" i="1"/>
  <c r="I108" i="1"/>
  <c r="I124" i="1"/>
  <c r="I140" i="1"/>
  <c r="I156" i="1"/>
  <c r="I172" i="1"/>
  <c r="I188" i="1"/>
  <c r="I204" i="1"/>
  <c r="I490" i="1"/>
  <c r="I268" i="1"/>
  <c r="I493" i="1"/>
  <c r="I326" i="1"/>
  <c r="I380" i="1"/>
  <c r="I364" i="1"/>
  <c r="I277" i="1"/>
  <c r="I394" i="1"/>
  <c r="I452" i="1"/>
  <c r="I25" i="1"/>
  <c r="I41" i="1"/>
  <c r="I57" i="1"/>
  <c r="I73" i="1"/>
  <c r="I89" i="1"/>
  <c r="I105" i="1"/>
  <c r="I121" i="1"/>
  <c r="I137" i="1"/>
  <c r="I153" i="1"/>
  <c r="I169" i="1"/>
  <c r="I185" i="1"/>
  <c r="I201" i="1"/>
  <c r="I217" i="1"/>
  <c r="I379" i="1"/>
  <c r="I415" i="1"/>
  <c r="I363" i="1"/>
  <c r="I281" i="1"/>
  <c r="I312" i="1"/>
  <c r="I400" i="1"/>
  <c r="I348" i="1"/>
  <c r="I337" i="1"/>
  <c r="I22" i="1"/>
  <c r="I38" i="1"/>
  <c r="I324" i="1"/>
  <c r="I368" i="1"/>
  <c r="I306" i="1"/>
  <c r="I450" i="1"/>
  <c r="I437" i="1"/>
  <c r="I389" i="1"/>
  <c r="I378" i="1"/>
  <c r="I27" i="1"/>
  <c r="I91" i="1"/>
  <c r="I155" i="1"/>
  <c r="I219" i="1"/>
  <c r="I479" i="1"/>
  <c r="I284" i="1"/>
  <c r="I32" i="1"/>
  <c r="I96" i="1"/>
  <c r="I160" i="1"/>
  <c r="I398" i="1"/>
  <c r="I426" i="1"/>
  <c r="I360" i="1"/>
  <c r="I366" i="1"/>
  <c r="I10" i="1"/>
  <c r="I45" i="1"/>
  <c r="I77" i="1"/>
  <c r="I109" i="1"/>
  <c r="I141" i="1"/>
  <c r="I173" i="1"/>
  <c r="I205" i="1"/>
  <c r="I319" i="1"/>
  <c r="I274" i="1"/>
  <c r="I419" i="1"/>
  <c r="I472" i="1"/>
  <c r="I26" i="1"/>
  <c r="I46" i="1"/>
  <c r="I62" i="1"/>
  <c r="I78" i="1"/>
  <c r="I94" i="1"/>
  <c r="I110" i="1"/>
  <c r="I126" i="1"/>
  <c r="I142" i="1"/>
  <c r="I158" i="1"/>
  <c r="I174" i="1"/>
  <c r="I190" i="1"/>
  <c r="I206" i="1"/>
  <c r="I222" i="1"/>
  <c r="I238" i="1"/>
  <c r="I254" i="1"/>
  <c r="I228" i="1"/>
  <c r="I259" i="1"/>
  <c r="I245" i="1"/>
  <c r="I224" i="1"/>
  <c r="I256" i="1"/>
  <c r="I241" i="1"/>
  <c r="I263" i="1"/>
  <c r="I497" i="1"/>
  <c r="I473" i="1"/>
  <c r="I391" i="1"/>
  <c r="I478" i="1"/>
  <c r="I359" i="1"/>
  <c r="I395" i="1"/>
  <c r="I269" i="1"/>
  <c r="I43" i="1"/>
  <c r="I107" i="1"/>
  <c r="I171" i="1"/>
  <c r="I235" i="1"/>
  <c r="I441" i="1"/>
  <c r="I323" i="1"/>
  <c r="I48" i="1"/>
  <c r="I112" i="1"/>
  <c r="I176" i="1"/>
  <c r="I307" i="1"/>
  <c r="I477" i="1"/>
  <c r="I422" i="1"/>
  <c r="I430" i="1"/>
  <c r="I21" i="1"/>
  <c r="I53" i="1"/>
  <c r="I85" i="1"/>
  <c r="I117" i="1"/>
  <c r="I149" i="1"/>
  <c r="I181" i="1"/>
  <c r="I213" i="1"/>
  <c r="I483" i="1"/>
  <c r="I484" i="1"/>
  <c r="I463" i="1"/>
  <c r="I349" i="1"/>
  <c r="I30" i="1"/>
  <c r="I50" i="1"/>
  <c r="I66" i="1"/>
  <c r="I82" i="1"/>
  <c r="I98" i="1"/>
  <c r="I114" i="1"/>
  <c r="I130" i="1"/>
  <c r="I146" i="1"/>
  <c r="I162" i="1"/>
  <c r="I178" i="1"/>
  <c r="I194" i="1"/>
  <c r="I210" i="1"/>
  <c r="I226" i="1"/>
  <c r="I242" i="1"/>
  <c r="I258" i="1"/>
  <c r="I236" i="1"/>
  <c r="I221" i="1"/>
  <c r="I253" i="1"/>
  <c r="I232" i="1"/>
  <c r="I261" i="1"/>
  <c r="I249" i="1"/>
  <c r="I361" i="1"/>
  <c r="I464" i="1"/>
  <c r="I286" i="1"/>
  <c r="I354" i="1"/>
  <c r="I414" i="1"/>
  <c r="I382" i="1"/>
  <c r="I476" i="1"/>
  <c r="I270" i="1"/>
  <c r="I59" i="1"/>
  <c r="I123" i="1"/>
  <c r="I187" i="1"/>
  <c r="I251" i="1"/>
  <c r="I273" i="1"/>
  <c r="I372" i="1"/>
  <c r="I64" i="1"/>
  <c r="I128" i="1"/>
  <c r="I192" i="1"/>
  <c r="I451" i="1"/>
  <c r="I285" i="1"/>
  <c r="I488" i="1"/>
  <c r="I276" i="1"/>
  <c r="I29" i="1"/>
  <c r="I61" i="1"/>
  <c r="I93" i="1"/>
  <c r="I125" i="1"/>
  <c r="I157" i="1"/>
  <c r="I189" i="1"/>
  <c r="I436" i="1"/>
  <c r="I507" i="1"/>
  <c r="I310" i="1"/>
  <c r="I420" i="1"/>
  <c r="I267" i="1"/>
  <c r="I34" i="1"/>
  <c r="I54" i="1"/>
  <c r="I70" i="1"/>
  <c r="I86" i="1"/>
  <c r="I102" i="1"/>
  <c r="I118" i="1"/>
  <c r="I134" i="1"/>
  <c r="I150" i="1"/>
  <c r="I166" i="1"/>
  <c r="I182" i="1"/>
  <c r="I198" i="1"/>
  <c r="I214" i="1"/>
  <c r="I230" i="1"/>
  <c r="I246" i="1"/>
  <c r="I262" i="1"/>
  <c r="I244" i="1"/>
  <c r="I229" i="1"/>
  <c r="I260" i="1"/>
  <c r="I240" i="1"/>
  <c r="I225" i="1"/>
  <c r="I257" i="1"/>
  <c r="I431" i="1"/>
  <c r="I505" i="1"/>
  <c r="I432" i="1"/>
  <c r="I144" i="1"/>
  <c r="I297" i="1"/>
  <c r="I101" i="1"/>
  <c r="I355" i="1"/>
  <c r="I18" i="1"/>
  <c r="I90" i="1"/>
  <c r="I154" i="1"/>
  <c r="I218" i="1"/>
  <c r="I252" i="1"/>
  <c r="I233" i="1"/>
  <c r="I321" i="1"/>
  <c r="I362" i="1"/>
  <c r="I203" i="1"/>
  <c r="I208" i="1"/>
  <c r="I37" i="1"/>
  <c r="I197" i="1"/>
  <c r="I42" i="1"/>
  <c r="I122" i="1"/>
  <c r="I202" i="1"/>
  <c r="I237" i="1"/>
  <c r="I509" i="1"/>
  <c r="I283" i="1"/>
  <c r="I425" i="1"/>
  <c r="I442" i="1"/>
  <c r="I69" i="1"/>
  <c r="I392" i="1"/>
  <c r="I58" i="1"/>
  <c r="I138" i="1"/>
  <c r="I234" i="1"/>
  <c r="I264" i="1"/>
  <c r="I304" i="1"/>
  <c r="I80" i="1"/>
  <c r="I165" i="1"/>
  <c r="I106" i="1"/>
  <c r="I220" i="1"/>
  <c r="I75" i="1"/>
  <c r="I341" i="1"/>
  <c r="I495" i="1"/>
  <c r="I170" i="1"/>
  <c r="I248" i="1"/>
  <c r="I491" i="1"/>
  <c r="I133" i="1"/>
  <c r="I186" i="1"/>
  <c r="I475" i="1"/>
  <c r="I139" i="1"/>
  <c r="I250" i="1"/>
  <c r="I342" i="1"/>
  <c r="G469" i="1"/>
  <c r="G452" i="1"/>
  <c r="G306" i="1"/>
  <c r="G332" i="1"/>
  <c r="G363" i="1"/>
  <c r="G324" i="1"/>
  <c r="G431" i="1"/>
  <c r="G315" i="1"/>
  <c r="G272" i="1"/>
  <c r="G370" i="1"/>
  <c r="G381" i="1"/>
  <c r="G480" i="1"/>
  <c r="G352" i="1"/>
  <c r="G505" i="1"/>
  <c r="G359" i="1"/>
  <c r="G319" i="1"/>
  <c r="G21" i="1"/>
  <c r="G37" i="1"/>
  <c r="G53" i="1"/>
  <c r="G323" i="1"/>
  <c r="G513" i="1"/>
  <c r="G326" i="1"/>
  <c r="G487" i="1"/>
  <c r="G371" i="1"/>
  <c r="G430" i="1"/>
  <c r="G388" i="1"/>
  <c r="G321" i="1"/>
  <c r="G420" i="1"/>
  <c r="G385" i="1"/>
  <c r="G345" i="1"/>
  <c r="G400" i="1"/>
  <c r="G408" i="1"/>
  <c r="G322" i="1"/>
  <c r="G414" i="1"/>
  <c r="G10" i="1"/>
  <c r="G30" i="1"/>
  <c r="G46" i="1"/>
  <c r="G421" i="1"/>
  <c r="G468" i="1"/>
  <c r="G418" i="1"/>
  <c r="G496" i="1"/>
  <c r="G295" i="1"/>
  <c r="G403" i="1"/>
  <c r="G14" i="1"/>
  <c r="G320" i="1"/>
  <c r="G271" i="1"/>
  <c r="G355" i="1"/>
  <c r="G399" i="1"/>
  <c r="G406" i="1"/>
  <c r="G474" i="1"/>
  <c r="G467" i="1"/>
  <c r="G337" i="1"/>
  <c r="G344" i="1"/>
  <c r="G19" i="1"/>
  <c r="G35" i="1"/>
  <c r="G51" i="1"/>
  <c r="G67" i="1"/>
  <c r="G440" i="1"/>
  <c r="G367" i="1"/>
  <c r="G278" i="1"/>
  <c r="G389" i="1"/>
  <c r="G514" i="1"/>
  <c r="G342" i="1"/>
  <c r="G464" i="1"/>
  <c r="G310" i="1"/>
  <c r="G481" i="1"/>
  <c r="G438" i="1"/>
  <c r="G503" i="1"/>
  <c r="G396" i="1"/>
  <c r="G447" i="1"/>
  <c r="G300" i="1"/>
  <c r="G382" i="1"/>
  <c r="G16" i="1"/>
  <c r="G32" i="1"/>
  <c r="G48" i="1"/>
  <c r="G64" i="1"/>
  <c r="G75" i="1"/>
  <c r="G91" i="1"/>
  <c r="G107" i="1"/>
  <c r="G123" i="1"/>
  <c r="G139" i="1"/>
  <c r="G155" i="1"/>
  <c r="G171" i="1"/>
  <c r="G187" i="1"/>
  <c r="G203" i="1"/>
  <c r="G304" i="1"/>
  <c r="G296" i="1"/>
  <c r="G301" i="1"/>
  <c r="G373" i="1"/>
  <c r="G339" i="1"/>
  <c r="G402" i="1"/>
  <c r="G390" i="1"/>
  <c r="G492" i="1"/>
  <c r="G490" i="1"/>
  <c r="G308" i="1"/>
  <c r="G507" i="1"/>
  <c r="G348" i="1"/>
  <c r="G489" i="1"/>
  <c r="G391" i="1"/>
  <c r="G446" i="1"/>
  <c r="G478" i="1"/>
  <c r="G432" i="1"/>
  <c r="G25" i="1"/>
  <c r="G41" i="1"/>
  <c r="G57" i="1"/>
  <c r="G427" i="1"/>
  <c r="G325" i="1"/>
  <c r="G329" i="1"/>
  <c r="G449" i="1"/>
  <c r="G292" i="1"/>
  <c r="G380" i="1"/>
  <c r="G495" i="1"/>
  <c r="G266" i="1"/>
  <c r="G313" i="1"/>
  <c r="G349" i="1"/>
  <c r="G327" i="1"/>
  <c r="G311" i="1"/>
  <c r="G444" i="1"/>
  <c r="G331" i="1"/>
  <c r="G454" i="1"/>
  <c r="G18" i="1"/>
  <c r="G34" i="1"/>
  <c r="G50" i="1"/>
  <c r="G357" i="1"/>
  <c r="G493" i="1"/>
  <c r="G435" i="1"/>
  <c r="G285" i="1"/>
  <c r="G482" i="1"/>
  <c r="G270" i="1"/>
  <c r="G307" i="1"/>
  <c r="G500" i="1"/>
  <c r="G340" i="1"/>
  <c r="G475" i="1"/>
  <c r="G483" i="1"/>
  <c r="G275" i="1"/>
  <c r="G451" i="1"/>
  <c r="G364" i="1"/>
  <c r="G510" i="1"/>
  <c r="G302" i="1"/>
  <c r="G23" i="1"/>
  <c r="G39" i="1"/>
  <c r="G55" i="1"/>
  <c r="G268" i="1"/>
  <c r="G504" i="1"/>
  <c r="G375" i="1"/>
  <c r="G351" i="1"/>
  <c r="G477" i="1"/>
  <c r="G506" i="1"/>
  <c r="G384" i="1"/>
  <c r="G362" i="1"/>
  <c r="G387" i="1"/>
  <c r="G471" i="1"/>
  <c r="G350" i="1"/>
  <c r="G286" i="1"/>
  <c r="G442" i="1"/>
  <c r="G291" i="1"/>
  <c r="G347" i="1"/>
  <c r="G335" i="1"/>
  <c r="G20" i="1"/>
  <c r="G36" i="1"/>
  <c r="G52" i="1"/>
  <c r="G68" i="1"/>
  <c r="G79" i="1"/>
  <c r="G95" i="1"/>
  <c r="G111" i="1"/>
  <c r="G127" i="1"/>
  <c r="G143" i="1"/>
  <c r="G159" i="1"/>
  <c r="G175" i="1"/>
  <c r="G191" i="1"/>
  <c r="G328" i="1"/>
  <c r="G299" i="1"/>
  <c r="G282" i="1"/>
  <c r="G461" i="1"/>
  <c r="G277" i="1"/>
  <c r="G443" i="1"/>
  <c r="G433" i="1"/>
  <c r="G484" i="1"/>
  <c r="G429" i="1"/>
  <c r="G473" i="1"/>
  <c r="G486" i="1"/>
  <c r="G378" i="1"/>
  <c r="G317" i="1"/>
  <c r="G297" i="1"/>
  <c r="G365" i="1"/>
  <c r="G386" i="1"/>
  <c r="G11" i="1"/>
  <c r="G5" i="1" s="1"/>
  <c r="G29" i="1"/>
  <c r="G45" i="1"/>
  <c r="G61" i="1"/>
  <c r="G511" i="1"/>
  <c r="G512" i="1"/>
  <c r="G290" i="1"/>
  <c r="G476" i="1"/>
  <c r="G309" i="1"/>
  <c r="G338" i="1"/>
  <c r="G436" i="1"/>
  <c r="G459" i="1"/>
  <c r="G393" i="1"/>
  <c r="G356" i="1"/>
  <c r="G361" i="1"/>
  <c r="G462" i="1"/>
  <c r="G494" i="1"/>
  <c r="G488" i="1"/>
  <c r="G497" i="1"/>
  <c r="G22" i="1"/>
  <c r="G38" i="1"/>
  <c r="G54" i="1"/>
  <c r="G491" i="1"/>
  <c r="G273" i="1"/>
  <c r="G377" i="1"/>
  <c r="G485" i="1"/>
  <c r="G274" i="1"/>
  <c r="G314" i="1"/>
  <c r="G455" i="1"/>
  <c r="G372" i="1"/>
  <c r="G312" i="1"/>
  <c r="G412" i="1"/>
  <c r="G470" i="1"/>
  <c r="G368" i="1"/>
  <c r="G423" i="1"/>
  <c r="G457" i="1"/>
  <c r="G415" i="1"/>
  <c r="G346" i="1"/>
  <c r="G27" i="1"/>
  <c r="G43" i="1"/>
  <c r="G59" i="1"/>
  <c r="G276" i="1"/>
  <c r="G401" i="1"/>
  <c r="G288" i="1"/>
  <c r="G397" i="1"/>
  <c r="G366" i="1"/>
  <c r="G333" i="1"/>
  <c r="G441" i="1"/>
  <c r="G450" i="1"/>
  <c r="G358" i="1"/>
  <c r="G409" i="1"/>
  <c r="G456" i="1"/>
  <c r="G419" i="1"/>
  <c r="G413" i="1"/>
  <c r="G410" i="1"/>
  <c r="G434" i="1"/>
  <c r="G303" i="1"/>
  <c r="G24" i="1"/>
  <c r="G40" i="1"/>
  <c r="G56" i="1"/>
  <c r="G62" i="1"/>
  <c r="G83" i="1"/>
  <c r="G99" i="1"/>
  <c r="G115" i="1"/>
  <c r="G131" i="1"/>
  <c r="G147" i="1"/>
  <c r="G163" i="1"/>
  <c r="G179" i="1"/>
  <c r="G195" i="1"/>
  <c r="G509" i="1"/>
  <c r="G428" i="1"/>
  <c r="G267" i="1"/>
  <c r="G398" i="1"/>
  <c r="G65" i="1"/>
  <c r="G460" i="1"/>
  <c r="G376" i="1"/>
  <c r="G383" i="1"/>
  <c r="G26" i="1"/>
  <c r="G453" i="1"/>
  <c r="G360" i="1"/>
  <c r="G394" i="1"/>
  <c r="G499" i="1"/>
  <c r="G47" i="1"/>
  <c r="G305" i="1"/>
  <c r="G379" i="1"/>
  <c r="G269" i="1"/>
  <c r="G458" i="1"/>
  <c r="G60" i="1"/>
  <c r="G119" i="1"/>
  <c r="G183" i="1"/>
  <c r="G215" i="1"/>
  <c r="G231" i="1"/>
  <c r="G247" i="1"/>
  <c r="K247" i="1" s="1"/>
  <c r="L247" i="1" s="1"/>
  <c r="M247" i="1" s="1"/>
  <c r="G263" i="1"/>
  <c r="G80" i="1"/>
  <c r="G96" i="1"/>
  <c r="G112" i="1"/>
  <c r="G128" i="1"/>
  <c r="G144" i="1"/>
  <c r="G160" i="1"/>
  <c r="G176" i="1"/>
  <c r="G192" i="1"/>
  <c r="G208" i="1"/>
  <c r="G224" i="1"/>
  <c r="G240" i="1"/>
  <c r="G256" i="1"/>
  <c r="G73" i="1"/>
  <c r="G89" i="1"/>
  <c r="G105" i="1"/>
  <c r="G121" i="1"/>
  <c r="G137" i="1"/>
  <c r="G153" i="1"/>
  <c r="G169" i="1"/>
  <c r="G185" i="1"/>
  <c r="G201" i="1"/>
  <c r="G217" i="1"/>
  <c r="G233" i="1"/>
  <c r="G249" i="1"/>
  <c r="G70" i="1"/>
  <c r="G86" i="1"/>
  <c r="G102" i="1"/>
  <c r="G118" i="1"/>
  <c r="G134" i="1"/>
  <c r="G150" i="1"/>
  <c r="G166" i="1"/>
  <c r="G182" i="1"/>
  <c r="G198" i="1"/>
  <c r="G214" i="1"/>
  <c r="G230" i="1"/>
  <c r="G246" i="1"/>
  <c r="G262" i="1"/>
  <c r="G417" i="1"/>
  <c r="G422" i="1"/>
  <c r="G353" i="1"/>
  <c r="G425" i="1"/>
  <c r="G17" i="1"/>
  <c r="G479" i="1"/>
  <c r="G374" i="1"/>
  <c r="G289" i="1"/>
  <c r="G279" i="1"/>
  <c r="G42" i="1"/>
  <c r="G405" i="1"/>
  <c r="G437" i="1"/>
  <c r="G502" i="1"/>
  <c r="G395" i="1"/>
  <c r="G63" i="1"/>
  <c r="G472" i="1"/>
  <c r="G369" i="1"/>
  <c r="G330" i="1"/>
  <c r="G334" i="1"/>
  <c r="G71" i="1"/>
  <c r="G135" i="1"/>
  <c r="G199" i="1"/>
  <c r="G219" i="1"/>
  <c r="G235" i="1"/>
  <c r="G251" i="1"/>
  <c r="G66" i="1"/>
  <c r="G84" i="1"/>
  <c r="G100" i="1"/>
  <c r="G116" i="1"/>
  <c r="G132" i="1"/>
  <c r="G148" i="1"/>
  <c r="G164" i="1"/>
  <c r="G180" i="1"/>
  <c r="G196" i="1"/>
  <c r="G212" i="1"/>
  <c r="G228" i="1"/>
  <c r="G244" i="1"/>
  <c r="G260" i="1"/>
  <c r="G77" i="1"/>
  <c r="G93" i="1"/>
  <c r="G109" i="1"/>
  <c r="G125" i="1"/>
  <c r="G141" i="1"/>
  <c r="G157" i="1"/>
  <c r="G173" i="1"/>
  <c r="G189" i="1"/>
  <c r="G205" i="1"/>
  <c r="G221" i="1"/>
  <c r="G237" i="1"/>
  <c r="G253" i="1"/>
  <c r="G74" i="1"/>
  <c r="G90" i="1"/>
  <c r="G106" i="1"/>
  <c r="G122" i="1"/>
  <c r="G138" i="1"/>
  <c r="G154" i="1"/>
  <c r="G170" i="1"/>
  <c r="G186" i="1"/>
  <c r="G202" i="1"/>
  <c r="G218" i="1"/>
  <c r="G234" i="1"/>
  <c r="G250" i="1"/>
  <c r="G343" i="1"/>
  <c r="G404" i="1"/>
  <c r="G281" i="1"/>
  <c r="G439" i="1"/>
  <c r="G33" i="1"/>
  <c r="G424" i="1"/>
  <c r="G426" i="1"/>
  <c r="G283" i="1"/>
  <c r="G463" i="1"/>
  <c r="G58" i="1"/>
  <c r="G448" i="1"/>
  <c r="G318" i="1"/>
  <c r="G411" i="1"/>
  <c r="G15" i="1"/>
  <c r="G336" i="1"/>
  <c r="G466" i="1"/>
  <c r="G445" i="1"/>
  <c r="G392" i="1"/>
  <c r="G28" i="1"/>
  <c r="G87" i="1"/>
  <c r="G151" i="1"/>
  <c r="G207" i="1"/>
  <c r="G223" i="1"/>
  <c r="G239" i="1"/>
  <c r="G255" i="1"/>
  <c r="G72" i="1"/>
  <c r="G88" i="1"/>
  <c r="G104" i="1"/>
  <c r="G120" i="1"/>
  <c r="G136" i="1"/>
  <c r="G152" i="1"/>
  <c r="G168" i="1"/>
  <c r="G184" i="1"/>
  <c r="G200" i="1"/>
  <c r="G216" i="1"/>
  <c r="G232" i="1"/>
  <c r="G248" i="1"/>
  <c r="G264" i="1"/>
  <c r="G81" i="1"/>
  <c r="G97" i="1"/>
  <c r="G113" i="1"/>
  <c r="G129" i="1"/>
  <c r="G145" i="1"/>
  <c r="G161" i="1"/>
  <c r="G177" i="1"/>
  <c r="G193" i="1"/>
  <c r="G209" i="1"/>
  <c r="G225" i="1"/>
  <c r="G241" i="1"/>
  <c r="G257" i="1"/>
  <c r="G78" i="1"/>
  <c r="G94" i="1"/>
  <c r="G110" i="1"/>
  <c r="G126" i="1"/>
  <c r="G142" i="1"/>
  <c r="G158" i="1"/>
  <c r="G174" i="1"/>
  <c r="G190" i="1"/>
  <c r="G206" i="1"/>
  <c r="G222" i="1"/>
  <c r="G238" i="1"/>
  <c r="G254" i="1"/>
  <c r="G316" i="1"/>
  <c r="G280" i="1"/>
  <c r="G298" i="1"/>
  <c r="G407" i="1"/>
  <c r="G103" i="1"/>
  <c r="G243" i="1"/>
  <c r="G108" i="1"/>
  <c r="G172" i="1"/>
  <c r="G236" i="1"/>
  <c r="G101" i="1"/>
  <c r="G165" i="1"/>
  <c r="G229" i="1"/>
  <c r="G98" i="1"/>
  <c r="G162" i="1"/>
  <c r="G226" i="1"/>
  <c r="G498" i="1"/>
  <c r="G49" i="1"/>
  <c r="G416" i="1"/>
  <c r="G265" i="1"/>
  <c r="G293" i="1"/>
  <c r="G167" i="1"/>
  <c r="G259" i="1"/>
  <c r="G124" i="1"/>
  <c r="G188" i="1"/>
  <c r="G252" i="1"/>
  <c r="G117" i="1"/>
  <c r="G181" i="1"/>
  <c r="G245" i="1"/>
  <c r="G114" i="1"/>
  <c r="G178" i="1"/>
  <c r="G242" i="1"/>
  <c r="G287" i="1"/>
  <c r="G465" i="1"/>
  <c r="G508" i="1"/>
  <c r="G31" i="1"/>
  <c r="G294" i="1"/>
  <c r="G211" i="1"/>
  <c r="G76" i="1"/>
  <c r="G140" i="1"/>
  <c r="G204" i="1"/>
  <c r="G69" i="1"/>
  <c r="G133" i="1"/>
  <c r="G197" i="1"/>
  <c r="G261" i="1"/>
  <c r="G130" i="1"/>
  <c r="G194" i="1"/>
  <c r="G258" i="1"/>
  <c r="G501" i="1"/>
  <c r="G156" i="1"/>
  <c r="G213" i="1"/>
  <c r="G354" i="1"/>
  <c r="G44" i="1"/>
  <c r="G220" i="1"/>
  <c r="G82" i="1"/>
  <c r="G341" i="1"/>
  <c r="G227" i="1"/>
  <c r="G85" i="1"/>
  <c r="G146" i="1"/>
  <c r="G210" i="1"/>
  <c r="G284" i="1"/>
  <c r="G92" i="1"/>
  <c r="I74" i="1"/>
  <c r="I16" i="1"/>
  <c r="H152" i="1"/>
  <c r="H88" i="1"/>
  <c r="H215" i="1"/>
  <c r="H151" i="1"/>
  <c r="H87" i="1"/>
  <c r="H212" i="1"/>
  <c r="H148" i="1"/>
  <c r="H84" i="1"/>
  <c r="H211" i="1"/>
  <c r="H147" i="1"/>
  <c r="H83" i="1"/>
  <c r="H238" i="1"/>
  <c r="H206" i="1"/>
  <c r="H174" i="1"/>
  <c r="H142" i="1"/>
  <c r="H110" i="1"/>
  <c r="H78" i="1"/>
  <c r="H46" i="1"/>
  <c r="H10" i="1"/>
  <c r="H458" i="1"/>
  <c r="H411" i="1"/>
  <c r="H270" i="1"/>
  <c r="H425" i="1"/>
  <c r="H309" i="1"/>
  <c r="H264" i="1"/>
  <c r="H221" i="1"/>
  <c r="H177" i="1"/>
  <c r="H137" i="1"/>
  <c r="H93" i="1"/>
  <c r="H49" i="1"/>
  <c r="H414" i="1"/>
  <c r="H317" i="1"/>
  <c r="H372" i="1"/>
  <c r="H320" i="1"/>
  <c r="H334" i="1"/>
  <c r="H72" i="1"/>
  <c r="H32" i="1"/>
  <c r="H454" i="1"/>
  <c r="H398" i="1"/>
  <c r="H271" i="1"/>
  <c r="H418" i="1"/>
  <c r="H282" i="1"/>
  <c r="H55" i="1"/>
  <c r="H322" i="1"/>
  <c r="H14" i="1"/>
  <c r="H367" i="1"/>
  <c r="H495" i="1"/>
  <c r="H295" i="1"/>
  <c r="H294" i="1"/>
  <c r="H341" i="1"/>
  <c r="H514" i="1"/>
  <c r="J206" i="1"/>
  <c r="J118" i="1"/>
  <c r="J219" i="1"/>
  <c r="J131" i="1"/>
  <c r="J226" i="1"/>
  <c r="J122" i="1"/>
  <c r="J199" i="1"/>
  <c r="J79" i="1"/>
  <c r="J217" i="1"/>
  <c r="J157" i="1"/>
  <c r="J97" i="1"/>
  <c r="J45" i="1"/>
  <c r="J407" i="1"/>
  <c r="J318" i="1"/>
  <c r="J509" i="1"/>
  <c r="J291" i="1"/>
  <c r="J256" i="1"/>
  <c r="J204" i="1"/>
  <c r="J144" i="1"/>
  <c r="J52" i="1"/>
  <c r="J330" i="1"/>
  <c r="J275" i="1"/>
  <c r="J351" i="1"/>
  <c r="J31" i="1"/>
  <c r="J453" i="1"/>
  <c r="J479" i="1"/>
  <c r="J70" i="1"/>
  <c r="H318" i="1"/>
  <c r="H351" i="1"/>
  <c r="H481" i="1"/>
  <c r="H484" i="1"/>
  <c r="H405" i="1"/>
  <c r="H501" i="1"/>
  <c r="H500" i="1"/>
  <c r="H490" i="1"/>
  <c r="H366" i="1"/>
  <c r="H286" i="1"/>
  <c r="H274" i="1"/>
  <c r="H504" i="1"/>
  <c r="H403" i="1"/>
  <c r="H316" i="1"/>
  <c r="H443" i="1"/>
  <c r="H343" i="1"/>
  <c r="H363" i="1"/>
  <c r="H312" i="1"/>
  <c r="H344" i="1"/>
  <c r="H492" i="1"/>
  <c r="H493" i="1"/>
  <c r="H429" i="1"/>
  <c r="H19" i="1"/>
  <c r="H35" i="1"/>
  <c r="H51" i="1"/>
  <c r="H67" i="1"/>
  <c r="H397" i="1"/>
  <c r="H391" i="1"/>
  <c r="H308" i="1"/>
  <c r="H489" i="1"/>
  <c r="H394" i="1"/>
  <c r="H385" i="1"/>
  <c r="H434" i="1"/>
  <c r="H350" i="1"/>
  <c r="H477" i="1"/>
  <c r="H266" i="1"/>
  <c r="H474" i="1"/>
  <c r="H285" i="1"/>
  <c r="H421" i="1"/>
  <c r="H442" i="1"/>
  <c r="H28" i="1"/>
  <c r="H44" i="1"/>
  <c r="H60" i="1"/>
  <c r="H297" i="1"/>
  <c r="H465" i="1"/>
  <c r="H327" i="1"/>
  <c r="H362" i="1"/>
  <c r="H273" i="1"/>
  <c r="H307" i="1"/>
  <c r="H348" i="1"/>
  <c r="H459" i="1"/>
  <c r="H323" i="1"/>
  <c r="H389" i="1"/>
  <c r="H354" i="1"/>
  <c r="H383" i="1"/>
  <c r="H486" i="1"/>
  <c r="H441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69" i="1"/>
  <c r="H364" i="1"/>
  <c r="H479" i="1"/>
  <c r="H507" i="1"/>
  <c r="H422" i="1"/>
  <c r="H469" i="1"/>
  <c r="H288" i="1"/>
  <c r="H480" i="1"/>
  <c r="H339" i="1"/>
  <c r="H412" i="1"/>
  <c r="H468" i="1"/>
  <c r="H510" i="1"/>
  <c r="H428" i="1"/>
  <c r="H298" i="1"/>
  <c r="H289" i="1"/>
  <c r="H419" i="1"/>
  <c r="H380" i="1"/>
  <c r="H406" i="1"/>
  <c r="H416" i="1"/>
  <c r="H306" i="1"/>
  <c r="H374" i="1"/>
  <c r="H508" i="1"/>
  <c r="H449" i="1"/>
  <c r="H23" i="1"/>
  <c r="H43" i="1"/>
  <c r="H63" i="1"/>
  <c r="H439" i="1"/>
  <c r="H283" i="1"/>
  <c r="H346" i="1"/>
  <c r="H275" i="1"/>
  <c r="H476" i="1"/>
  <c r="H408" i="1"/>
  <c r="H423" i="1"/>
  <c r="H450" i="1"/>
  <c r="H494" i="1"/>
  <c r="H328" i="1"/>
  <c r="H20" i="1"/>
  <c r="H40" i="1"/>
  <c r="H64" i="1"/>
  <c r="H461" i="1"/>
  <c r="H436" i="1"/>
  <c r="H448" i="1"/>
  <c r="H301" i="1"/>
  <c r="H302" i="1"/>
  <c r="H382" i="1"/>
  <c r="H472" i="1"/>
  <c r="H379" i="1"/>
  <c r="H384" i="1"/>
  <c r="H337" i="1"/>
  <c r="H17" i="1"/>
  <c r="H41" i="1"/>
  <c r="H61" i="1"/>
  <c r="H81" i="1"/>
  <c r="H105" i="1"/>
  <c r="H125" i="1"/>
  <c r="H145" i="1"/>
  <c r="H169" i="1"/>
  <c r="H189" i="1"/>
  <c r="H209" i="1"/>
  <c r="H233" i="1"/>
  <c r="H253" i="1"/>
  <c r="H347" i="1"/>
  <c r="H359" i="1"/>
  <c r="H509" i="1"/>
  <c r="H342" i="1"/>
  <c r="H415" i="1"/>
  <c r="H466" i="1"/>
  <c r="H435" i="1"/>
  <c r="H453" i="1"/>
  <c r="H392" i="1"/>
  <c r="H329" i="1"/>
  <c r="H310" i="1"/>
  <c r="H293" i="1"/>
  <c r="H22" i="1"/>
  <c r="H38" i="1"/>
  <c r="H54" i="1"/>
  <c r="H70" i="1"/>
  <c r="H86" i="1"/>
  <c r="H102" i="1"/>
  <c r="H118" i="1"/>
  <c r="H134" i="1"/>
  <c r="H150" i="1"/>
  <c r="H166" i="1"/>
  <c r="H182" i="1"/>
  <c r="H198" i="1"/>
  <c r="H214" i="1"/>
  <c r="H230" i="1"/>
  <c r="H246" i="1"/>
  <c r="H262" i="1"/>
  <c r="H99" i="1"/>
  <c r="H131" i="1"/>
  <c r="H163" i="1"/>
  <c r="H195" i="1"/>
  <c r="H227" i="1"/>
  <c r="H259" i="1"/>
  <c r="H100" i="1"/>
  <c r="H132" i="1"/>
  <c r="H164" i="1"/>
  <c r="H196" i="1"/>
  <c r="H228" i="1"/>
  <c r="H260" i="1"/>
  <c r="H103" i="1"/>
  <c r="H135" i="1"/>
  <c r="H167" i="1"/>
  <c r="H199" i="1"/>
  <c r="H231" i="1"/>
  <c r="H263" i="1"/>
  <c r="H104" i="1"/>
  <c r="H136" i="1"/>
  <c r="H168" i="1"/>
  <c r="H200" i="1"/>
  <c r="H232" i="1"/>
  <c r="H256" i="1"/>
  <c r="H336" i="1"/>
  <c r="H319" i="1"/>
  <c r="H499" i="1"/>
  <c r="H305" i="1"/>
  <c r="H417" i="1"/>
  <c r="H287" i="1"/>
  <c r="H491" i="1"/>
  <c r="H463" i="1"/>
  <c r="H375" i="1"/>
  <c r="H365" i="1"/>
  <c r="H313" i="1"/>
  <c r="H488" i="1"/>
  <c r="H358" i="1"/>
  <c r="H361" i="1"/>
  <c r="H330" i="1"/>
  <c r="H395" i="1"/>
  <c r="H353" i="1"/>
  <c r="H27" i="1"/>
  <c r="H47" i="1"/>
  <c r="H71" i="1"/>
  <c r="H357" i="1"/>
  <c r="H299" i="1"/>
  <c r="H482" i="1"/>
  <c r="H387" i="1"/>
  <c r="H401" i="1"/>
  <c r="H277" i="1"/>
  <c r="H487" i="1"/>
  <c r="H512" i="1"/>
  <c r="H369" i="1"/>
  <c r="H281" i="1"/>
  <c r="H24" i="1"/>
  <c r="H48" i="1"/>
  <c r="H68" i="1"/>
  <c r="H304" i="1"/>
  <c r="H424" i="1"/>
  <c r="H502" i="1"/>
  <c r="H284" i="1"/>
  <c r="H432" i="1"/>
  <c r="H447" i="1"/>
  <c r="H513" i="1"/>
  <c r="H400" i="1"/>
  <c r="H444" i="1"/>
  <c r="H378" i="1"/>
  <c r="H25" i="1"/>
  <c r="H45" i="1"/>
  <c r="H65" i="1"/>
  <c r="H89" i="1"/>
  <c r="H109" i="1"/>
  <c r="H129" i="1"/>
  <c r="H153" i="1"/>
  <c r="H173" i="1"/>
  <c r="H193" i="1"/>
  <c r="H217" i="1"/>
  <c r="H237" i="1"/>
  <c r="H257" i="1"/>
  <c r="H407" i="1"/>
  <c r="H355" i="1"/>
  <c r="H506" i="1"/>
  <c r="H376" i="1"/>
  <c r="H413" i="1"/>
  <c r="H420" i="1"/>
  <c r="H455" i="1"/>
  <c r="H352" i="1"/>
  <c r="H333" i="1"/>
  <c r="H338" i="1"/>
  <c r="H373" i="1"/>
  <c r="H478" i="1"/>
  <c r="H26" i="1"/>
  <c r="H42" i="1"/>
  <c r="H58" i="1"/>
  <c r="H74" i="1"/>
  <c r="H90" i="1"/>
  <c r="H106" i="1"/>
  <c r="H122" i="1"/>
  <c r="H138" i="1"/>
  <c r="H154" i="1"/>
  <c r="H170" i="1"/>
  <c r="H186" i="1"/>
  <c r="H202" i="1"/>
  <c r="H218" i="1"/>
  <c r="H234" i="1"/>
  <c r="H250" i="1"/>
  <c r="H75" i="1"/>
  <c r="H107" i="1"/>
  <c r="H139" i="1"/>
  <c r="H171" i="1"/>
  <c r="H203" i="1"/>
  <c r="H235" i="1"/>
  <c r="H76" i="1"/>
  <c r="H108" i="1"/>
  <c r="H140" i="1"/>
  <c r="H172" i="1"/>
  <c r="H204" i="1"/>
  <c r="H236" i="1"/>
  <c r="H79" i="1"/>
  <c r="H111" i="1"/>
  <c r="H143" i="1"/>
  <c r="H175" i="1"/>
  <c r="H207" i="1"/>
  <c r="H239" i="1"/>
  <c r="H80" i="1"/>
  <c r="H112" i="1"/>
  <c r="H144" i="1"/>
  <c r="H176" i="1"/>
  <c r="H208" i="1"/>
  <c r="H240" i="1"/>
  <c r="H192" i="1"/>
  <c r="H128" i="1"/>
  <c r="H255" i="1"/>
  <c r="H191" i="1"/>
  <c r="H127" i="1"/>
  <c r="H252" i="1"/>
  <c r="H188" i="1"/>
  <c r="H124" i="1"/>
  <c r="H251" i="1"/>
  <c r="H187" i="1"/>
  <c r="H123" i="1"/>
  <c r="H258" i="1"/>
  <c r="H226" i="1"/>
  <c r="H194" i="1"/>
  <c r="H162" i="1"/>
  <c r="H130" i="1"/>
  <c r="H98" i="1"/>
  <c r="H66" i="1"/>
  <c r="H34" i="1"/>
  <c r="H321" i="1"/>
  <c r="H473" i="1"/>
  <c r="H433" i="1"/>
  <c r="H291" i="1"/>
  <c r="H467" i="1"/>
  <c r="H483" i="1"/>
  <c r="H249" i="1"/>
  <c r="H205" i="1"/>
  <c r="H161" i="1"/>
  <c r="H121" i="1"/>
  <c r="H77" i="1"/>
  <c r="H33" i="1"/>
  <c r="H402" i="1"/>
  <c r="H272" i="1"/>
  <c r="H332" i="1"/>
  <c r="H430" i="1"/>
  <c r="H331" i="1"/>
  <c r="H56" i="1"/>
  <c r="H16" i="1"/>
  <c r="H290" i="1"/>
  <c r="H410" i="1"/>
  <c r="H457" i="1"/>
  <c r="H475" i="1"/>
  <c r="H399" i="1"/>
  <c r="H39" i="1"/>
  <c r="H497" i="1"/>
  <c r="H370" i="1"/>
  <c r="H386" i="1"/>
  <c r="H360" i="1"/>
  <c r="H268" i="1"/>
  <c r="H390" i="1"/>
  <c r="H393" i="1"/>
  <c r="H377" i="1"/>
  <c r="J431" i="1"/>
  <c r="J296" i="1"/>
  <c r="J378" i="1"/>
  <c r="J511" i="1"/>
  <c r="J502" i="1"/>
  <c r="J303" i="1"/>
  <c r="J487" i="1"/>
  <c r="J271" i="1"/>
  <c r="J384" i="1"/>
  <c r="J481" i="1"/>
  <c r="J267" i="1"/>
  <c r="J274" i="1"/>
  <c r="J354" i="1"/>
  <c r="J364" i="1"/>
  <c r="J446" i="1"/>
  <c r="J334" i="1"/>
  <c r="J26" i="1"/>
  <c r="J42" i="1"/>
  <c r="J58" i="1"/>
  <c r="J74" i="1"/>
  <c r="J472" i="1"/>
  <c r="J447" i="1"/>
  <c r="J335" i="1"/>
  <c r="J319" i="1"/>
  <c r="J370" i="1"/>
  <c r="J365" i="1"/>
  <c r="J500" i="1"/>
  <c r="J437" i="1"/>
  <c r="J304" i="1"/>
  <c r="J506" i="1"/>
  <c r="J399" i="1"/>
  <c r="J444" i="1"/>
  <c r="J346" i="1"/>
  <c r="J333" i="1"/>
  <c r="J413" i="1"/>
  <c r="J471" i="1"/>
  <c r="J475" i="1"/>
  <c r="J383" i="1"/>
  <c r="J14" i="1"/>
  <c r="J30" i="1"/>
  <c r="J46" i="1"/>
  <c r="J62" i="1"/>
  <c r="J78" i="1"/>
  <c r="J389" i="1"/>
  <c r="J307" i="1"/>
  <c r="J464" i="1"/>
  <c r="J497" i="1"/>
  <c r="J314" i="1"/>
  <c r="J456" i="1"/>
  <c r="J415" i="1"/>
  <c r="J498" i="1"/>
  <c r="J422" i="1"/>
  <c r="J501" i="1"/>
  <c r="J350" i="1"/>
  <c r="J465" i="1"/>
  <c r="J376" i="1"/>
  <c r="J493" i="1"/>
  <c r="J387" i="1"/>
  <c r="J19" i="1"/>
  <c r="J35" i="1"/>
  <c r="J51" i="1"/>
  <c r="J67" i="1"/>
  <c r="J328" i="1"/>
  <c r="J356" i="1"/>
  <c r="J468" i="1"/>
  <c r="J324" i="1"/>
  <c r="J272" i="1"/>
  <c r="J302" i="1"/>
  <c r="J489" i="1"/>
  <c r="J283" i="1"/>
  <c r="J282" i="1"/>
  <c r="J281" i="1"/>
  <c r="J371" i="1"/>
  <c r="J342" i="1"/>
  <c r="J504" i="1"/>
  <c r="J352" i="1"/>
  <c r="J300" i="1"/>
  <c r="J457" i="1"/>
  <c r="J24" i="1"/>
  <c r="J40" i="1"/>
  <c r="J56" i="1"/>
  <c r="J72" i="1"/>
  <c r="J88" i="1"/>
  <c r="J104" i="1"/>
  <c r="J120" i="1"/>
  <c r="J136" i="1"/>
  <c r="J152" i="1"/>
  <c r="J168" i="1"/>
  <c r="J184" i="1"/>
  <c r="J200" i="1"/>
  <c r="J216" i="1"/>
  <c r="J232" i="1"/>
  <c r="J248" i="1"/>
  <c r="J277" i="1"/>
  <c r="J459" i="1"/>
  <c r="J417" i="1"/>
  <c r="J265" i="1"/>
  <c r="J391" i="1"/>
  <c r="J287" i="1"/>
  <c r="J343" i="1"/>
  <c r="J430" i="1"/>
  <c r="J450" i="1"/>
  <c r="J409" i="1"/>
  <c r="J388" i="1"/>
  <c r="J412" i="1"/>
  <c r="J290" i="1"/>
  <c r="J400" i="1"/>
  <c r="J311" i="1"/>
  <c r="K311" i="1" s="1"/>
  <c r="L311" i="1" s="1"/>
  <c r="M311" i="1" s="1"/>
  <c r="J403" i="1"/>
  <c r="J21" i="1"/>
  <c r="J37" i="1"/>
  <c r="J53" i="1"/>
  <c r="J69" i="1"/>
  <c r="J85" i="1"/>
  <c r="J101" i="1"/>
  <c r="J117" i="1"/>
  <c r="J133" i="1"/>
  <c r="J149" i="1"/>
  <c r="J165" i="1"/>
  <c r="J181" i="1"/>
  <c r="J197" i="1"/>
  <c r="J213" i="1"/>
  <c r="J229" i="1"/>
  <c r="J245" i="1"/>
  <c r="J261" i="1"/>
  <c r="J95" i="1"/>
  <c r="J127" i="1"/>
  <c r="J159" i="1"/>
  <c r="J191" i="1"/>
  <c r="J223" i="1"/>
  <c r="J255" i="1"/>
  <c r="J98" i="1"/>
  <c r="J130" i="1"/>
  <c r="J162" i="1"/>
  <c r="J194" i="1"/>
  <c r="J402" i="1"/>
  <c r="J406" i="1"/>
  <c r="J428" i="1"/>
  <c r="J484" i="1"/>
  <c r="J478" i="1"/>
  <c r="J338" i="1"/>
  <c r="J380" i="1"/>
  <c r="J396" i="1"/>
  <c r="K396" i="1" s="1"/>
  <c r="L396" i="1" s="1"/>
  <c r="M396" i="1" s="1"/>
  <c r="J322" i="1"/>
  <c r="J385" i="1"/>
  <c r="J312" i="1"/>
  <c r="J337" i="1"/>
  <c r="J474" i="1"/>
  <c r="J366" i="1"/>
  <c r="J280" i="1"/>
  <c r="J419" i="1"/>
  <c r="J18" i="1"/>
  <c r="J34" i="1"/>
  <c r="J50" i="1"/>
  <c r="J66" i="1"/>
  <c r="J299" i="1"/>
  <c r="J476" i="1"/>
  <c r="J398" i="1"/>
  <c r="J405" i="1"/>
  <c r="J381" i="1"/>
  <c r="J372" i="1"/>
  <c r="J514" i="1"/>
  <c r="J313" i="1"/>
  <c r="J375" i="1"/>
  <c r="J348" i="1"/>
  <c r="J408" i="1"/>
  <c r="J442" i="1"/>
  <c r="J298" i="1"/>
  <c r="J279" i="1"/>
  <c r="J473" i="1"/>
  <c r="J469" i="1"/>
  <c r="J23" i="1"/>
  <c r="J39" i="1"/>
  <c r="J55" i="1"/>
  <c r="J71" i="1"/>
  <c r="J451" i="1"/>
  <c r="J424" i="1"/>
  <c r="J496" i="1"/>
  <c r="J362" i="1"/>
  <c r="J486" i="1"/>
  <c r="J421" i="1"/>
  <c r="J355" i="1"/>
  <c r="J368" i="1"/>
  <c r="J377" i="1"/>
  <c r="J452" i="1"/>
  <c r="J306" i="1"/>
  <c r="J310" i="1"/>
  <c r="J341" i="1"/>
  <c r="J294" i="1"/>
  <c r="J357" i="1"/>
  <c r="J15" i="1"/>
  <c r="J28" i="1"/>
  <c r="J44" i="1"/>
  <c r="J60" i="1"/>
  <c r="J76" i="1"/>
  <c r="J92" i="1"/>
  <c r="J108" i="1"/>
  <c r="J124" i="1"/>
  <c r="J140" i="1"/>
  <c r="J448" i="1"/>
  <c r="J292" i="1"/>
  <c r="J454" i="1"/>
  <c r="J499" i="1"/>
  <c r="J54" i="1"/>
  <c r="J374" i="1"/>
  <c r="J359" i="1"/>
  <c r="J361" i="1"/>
  <c r="J295" i="1"/>
  <c r="J321" i="1"/>
  <c r="J266" i="1"/>
  <c r="J286" i="1"/>
  <c r="J27" i="1"/>
  <c r="J59" i="1"/>
  <c r="J480" i="1"/>
  <c r="J382" i="1"/>
  <c r="J438" i="1"/>
  <c r="J331" i="1"/>
  <c r="J323" i="1"/>
  <c r="J416" i="1"/>
  <c r="J505" i="1"/>
  <c r="J434" i="1"/>
  <c r="J32" i="1"/>
  <c r="J64" i="1"/>
  <c r="J96" i="1"/>
  <c r="J128" i="1"/>
  <c r="J156" i="1"/>
  <c r="J176" i="1"/>
  <c r="J196" i="1"/>
  <c r="J220" i="1"/>
  <c r="J240" i="1"/>
  <c r="J260" i="1"/>
  <c r="J393" i="1"/>
  <c r="J460" i="1"/>
  <c r="J269" i="1"/>
  <c r="K269" i="1" s="1"/>
  <c r="L269" i="1" s="1"/>
  <c r="M269" i="1" s="1"/>
  <c r="J449" i="1"/>
  <c r="J268" i="1"/>
  <c r="J420" i="1"/>
  <c r="J513" i="1"/>
  <c r="J425" i="1"/>
  <c r="J397" i="1"/>
  <c r="J458" i="1"/>
  <c r="J329" i="1"/>
  <c r="J17" i="1"/>
  <c r="J41" i="1"/>
  <c r="J61" i="1"/>
  <c r="J81" i="1"/>
  <c r="J105" i="1"/>
  <c r="J125" i="1"/>
  <c r="J145" i="1"/>
  <c r="J169" i="1"/>
  <c r="J189" i="1"/>
  <c r="J209" i="1"/>
  <c r="J233" i="1"/>
  <c r="J253" i="1"/>
  <c r="J87" i="1"/>
  <c r="J135" i="1"/>
  <c r="J175" i="1"/>
  <c r="J215" i="1"/>
  <c r="J263" i="1"/>
  <c r="J114" i="1"/>
  <c r="J154" i="1"/>
  <c r="J202" i="1"/>
  <c r="J234" i="1"/>
  <c r="J83" i="1"/>
  <c r="J115" i="1"/>
  <c r="J147" i="1"/>
  <c r="J179" i="1"/>
  <c r="J211" i="1"/>
  <c r="J243" i="1"/>
  <c r="J94" i="1"/>
  <c r="J126" i="1"/>
  <c r="J158" i="1"/>
  <c r="J190" i="1"/>
  <c r="J222" i="1"/>
  <c r="J254" i="1"/>
  <c r="J336" i="1"/>
  <c r="J404" i="1"/>
  <c r="J433" i="1"/>
  <c r="J22" i="1"/>
  <c r="J339" i="1"/>
  <c r="J358" i="1"/>
  <c r="J477" i="1"/>
  <c r="J285" i="1"/>
  <c r="J344" i="1"/>
  <c r="J325" i="1"/>
  <c r="J47" i="1"/>
  <c r="J432" i="1"/>
  <c r="J440" i="1"/>
  <c r="J414" i="1"/>
  <c r="J488" i="1"/>
  <c r="J494" i="1"/>
  <c r="J308" i="1"/>
  <c r="J36" i="1"/>
  <c r="J80" i="1"/>
  <c r="J116" i="1"/>
  <c r="J160" i="1"/>
  <c r="J188" i="1"/>
  <c r="J212" i="1"/>
  <c r="J244" i="1"/>
  <c r="J508" i="1"/>
  <c r="J427" i="1"/>
  <c r="J510" i="1"/>
  <c r="J315" i="1"/>
  <c r="J288" i="1"/>
  <c r="J301" i="1"/>
  <c r="J367" i="1"/>
  <c r="J423" i="1"/>
  <c r="J345" i="1"/>
  <c r="J29" i="1"/>
  <c r="J57" i="1"/>
  <c r="J89" i="1"/>
  <c r="J113" i="1"/>
  <c r="J141" i="1"/>
  <c r="J173" i="1"/>
  <c r="J201" i="1"/>
  <c r="J225" i="1"/>
  <c r="J257" i="1"/>
  <c r="J111" i="1"/>
  <c r="J167" i="1"/>
  <c r="J231" i="1"/>
  <c r="J90" i="1"/>
  <c r="J146" i="1"/>
  <c r="J210" i="1"/>
  <c r="J250" i="1"/>
  <c r="J107" i="1"/>
  <c r="J155" i="1"/>
  <c r="J195" i="1"/>
  <c r="J235" i="1"/>
  <c r="J102" i="1"/>
  <c r="J142" i="1"/>
  <c r="J182" i="1"/>
  <c r="J230" i="1"/>
  <c r="J262" i="1"/>
  <c r="J492" i="1"/>
  <c r="J379" i="1"/>
  <c r="J360" i="1"/>
  <c r="J38" i="1"/>
  <c r="J327" i="1"/>
  <c r="J316" i="1"/>
  <c r="J395" i="1"/>
  <c r="J482" i="1"/>
  <c r="J491" i="1"/>
  <c r="J11" i="1"/>
  <c r="J63" i="1"/>
  <c r="J297" i="1"/>
  <c r="J461" i="1"/>
  <c r="J462" i="1"/>
  <c r="J490" i="1"/>
  <c r="J363" i="1"/>
  <c r="J349" i="1"/>
  <c r="J48" i="1"/>
  <c r="J84" i="1"/>
  <c r="J132" i="1"/>
  <c r="J164" i="1"/>
  <c r="J192" i="1"/>
  <c r="J224" i="1"/>
  <c r="J252" i="1"/>
  <c r="J418" i="1"/>
  <c r="J463" i="1"/>
  <c r="J293" i="1"/>
  <c r="J445" i="1"/>
  <c r="J470" i="1"/>
  <c r="J332" i="1"/>
  <c r="J276" i="1"/>
  <c r="J373" i="1"/>
  <c r="J426" i="1"/>
  <c r="J33" i="1"/>
  <c r="J65" i="1"/>
  <c r="J93" i="1"/>
  <c r="J121" i="1"/>
  <c r="J153" i="1"/>
  <c r="J177" i="1"/>
  <c r="J205" i="1"/>
  <c r="J237" i="1"/>
  <c r="J264" i="1"/>
  <c r="J119" i="1"/>
  <c r="J183" i="1"/>
  <c r="J239" i="1"/>
  <c r="J106" i="1"/>
  <c r="J170" i="1"/>
  <c r="J218" i="1"/>
  <c r="J258" i="1"/>
  <c r="J123" i="1"/>
  <c r="J163" i="1"/>
  <c r="J203" i="1"/>
  <c r="J251" i="1"/>
  <c r="J110" i="1"/>
  <c r="J150" i="1"/>
  <c r="J198" i="1"/>
  <c r="J238" i="1"/>
  <c r="J174" i="1"/>
  <c r="J86" i="1"/>
  <c r="J187" i="1"/>
  <c r="J99" i="1"/>
  <c r="J186" i="1"/>
  <c r="J82" i="1"/>
  <c r="J151" i="1"/>
  <c r="J249" i="1"/>
  <c r="J193" i="1"/>
  <c r="J137" i="1"/>
  <c r="J77" i="1"/>
  <c r="J25" i="1"/>
  <c r="J369" i="1"/>
  <c r="J495" i="1"/>
  <c r="J435" i="1"/>
  <c r="J347" i="1"/>
  <c r="J236" i="1"/>
  <c r="J180" i="1"/>
  <c r="J112" i="1"/>
  <c r="J20" i="1"/>
  <c r="J483" i="1"/>
  <c r="J439" i="1"/>
  <c r="J390" i="1"/>
  <c r="J326" i="1"/>
  <c r="J429" i="1"/>
  <c r="J436" i="1"/>
  <c r="J309" i="1"/>
  <c r="J386" i="1"/>
  <c r="K178" i="1" l="1"/>
  <c r="L178" i="1" s="1"/>
  <c r="M178" i="1" s="1"/>
  <c r="K410" i="1"/>
  <c r="L410" i="1" s="1"/>
  <c r="M410" i="1" s="1"/>
  <c r="K139" i="1"/>
  <c r="L139" i="1" s="1"/>
  <c r="M139" i="1" s="1"/>
  <c r="K91" i="1"/>
  <c r="L91" i="1" s="1"/>
  <c r="M91" i="1" s="1"/>
  <c r="K45" i="1"/>
  <c r="L45" i="1" s="1"/>
  <c r="M45" i="1" s="1"/>
  <c r="K103" i="1"/>
  <c r="L103" i="1" s="1"/>
  <c r="M103" i="1" s="1"/>
  <c r="K407" i="1"/>
  <c r="L407" i="1" s="1"/>
  <c r="M407" i="1" s="1"/>
  <c r="K73" i="1"/>
  <c r="L73" i="1" s="1"/>
  <c r="M73" i="1" s="1"/>
  <c r="K437" i="1"/>
  <c r="L437" i="1" s="1"/>
  <c r="M437" i="1" s="1"/>
  <c r="K401" i="1"/>
  <c r="L401" i="1" s="1"/>
  <c r="M401" i="1" s="1"/>
  <c r="K337" i="1"/>
  <c r="L337" i="1" s="1"/>
  <c r="M337" i="1" s="1"/>
  <c r="K276" i="1"/>
  <c r="L276" i="1" s="1"/>
  <c r="M276" i="1" s="1"/>
  <c r="K215" i="1"/>
  <c r="L215" i="1" s="1"/>
  <c r="M215" i="1" s="1"/>
  <c r="K512" i="1"/>
  <c r="L512" i="1" s="1"/>
  <c r="M512" i="1" s="1"/>
  <c r="K163" i="1"/>
  <c r="L163" i="1" s="1"/>
  <c r="M163" i="1" s="1"/>
  <c r="K389" i="1"/>
  <c r="L389" i="1" s="1"/>
  <c r="M389" i="1" s="1"/>
  <c r="K465" i="1"/>
  <c r="L465" i="1" s="1"/>
  <c r="M465" i="1" s="1"/>
  <c r="K242" i="1"/>
  <c r="L242" i="1" s="1"/>
  <c r="M242" i="1" s="1"/>
  <c r="K241" i="1"/>
  <c r="L241" i="1" s="1"/>
  <c r="M241" i="1" s="1"/>
  <c r="K185" i="1"/>
  <c r="L185" i="1" s="1"/>
  <c r="M185" i="1" s="1"/>
  <c r="K57" i="1"/>
  <c r="L57" i="1" s="1"/>
  <c r="M57" i="1" s="1"/>
  <c r="K485" i="1"/>
  <c r="L485" i="1" s="1"/>
  <c r="M485" i="1" s="1"/>
  <c r="K278" i="1"/>
  <c r="L278" i="1" s="1"/>
  <c r="M278" i="1" s="1"/>
  <c r="K345" i="1"/>
  <c r="L345" i="1" s="1"/>
  <c r="M345" i="1" s="1"/>
  <c r="K440" i="1"/>
  <c r="L440" i="1" s="1"/>
  <c r="M440" i="1" s="1"/>
  <c r="K114" i="1"/>
  <c r="L114" i="1" s="1"/>
  <c r="M114" i="1" s="1"/>
  <c r="K474" i="1"/>
  <c r="L474" i="1" s="1"/>
  <c r="M474" i="1" s="1"/>
  <c r="K404" i="1"/>
  <c r="L404" i="1" s="1"/>
  <c r="M404" i="1" s="1"/>
  <c r="K292" i="1"/>
  <c r="L292" i="1" s="1"/>
  <c r="M292" i="1" s="1"/>
  <c r="K279" i="1"/>
  <c r="L279" i="1" s="1"/>
  <c r="M279" i="1" s="1"/>
  <c r="K174" i="1"/>
  <c r="L174" i="1" s="1"/>
  <c r="M174" i="1" s="1"/>
  <c r="K462" i="1"/>
  <c r="L462" i="1" s="1"/>
  <c r="M462" i="1" s="1"/>
  <c r="J12" i="1"/>
  <c r="K310" i="1"/>
  <c r="L310" i="1" s="1"/>
  <c r="M310" i="1" s="1"/>
  <c r="K267" i="1"/>
  <c r="L267" i="1" s="1"/>
  <c r="M267" i="1" s="1"/>
  <c r="K214" i="1"/>
  <c r="L214" i="1" s="1"/>
  <c r="M214" i="1" s="1"/>
  <c r="K134" i="1"/>
  <c r="L134" i="1" s="1"/>
  <c r="M134" i="1" s="1"/>
  <c r="K460" i="1"/>
  <c r="L460" i="1" s="1"/>
  <c r="M460" i="1" s="1"/>
  <c r="K340" i="1"/>
  <c r="L340" i="1" s="1"/>
  <c r="M340" i="1" s="1"/>
  <c r="K49" i="1"/>
  <c r="L49" i="1" s="1"/>
  <c r="M49" i="1" s="1"/>
  <c r="K146" i="1"/>
  <c r="L146" i="1" s="1"/>
  <c r="M146" i="1" s="1"/>
  <c r="K489" i="1"/>
  <c r="L489" i="1" s="1"/>
  <c r="M489" i="1" s="1"/>
  <c r="K301" i="1"/>
  <c r="L301" i="1" s="1"/>
  <c r="M301" i="1" s="1"/>
  <c r="K497" i="1"/>
  <c r="L497" i="1" s="1"/>
  <c r="M497" i="1" s="1"/>
  <c r="K473" i="1"/>
  <c r="L473" i="1" s="1"/>
  <c r="M473" i="1" s="1"/>
  <c r="K127" i="1"/>
  <c r="L127" i="1" s="1"/>
  <c r="M127" i="1" s="1"/>
  <c r="K435" i="1"/>
  <c r="L435" i="1" s="1"/>
  <c r="M435" i="1" s="1"/>
  <c r="K221" i="1"/>
  <c r="L221" i="1" s="1"/>
  <c r="M221" i="1" s="1"/>
  <c r="K270" i="1"/>
  <c r="L270" i="1" s="1"/>
  <c r="M270" i="1" s="1"/>
  <c r="K320" i="1"/>
  <c r="L320" i="1" s="1"/>
  <c r="M320" i="1" s="1"/>
  <c r="K293" i="1"/>
  <c r="L293" i="1" s="1"/>
  <c r="M293" i="1" s="1"/>
  <c r="K395" i="1"/>
  <c r="L395" i="1" s="1"/>
  <c r="M395" i="1" s="1"/>
  <c r="K308" i="1"/>
  <c r="L308" i="1" s="1"/>
  <c r="M308" i="1" s="1"/>
  <c r="K381" i="1"/>
  <c r="L381" i="1" s="1"/>
  <c r="M381" i="1" s="1"/>
  <c r="K422" i="1"/>
  <c r="L422" i="1" s="1"/>
  <c r="M422" i="1" s="1"/>
  <c r="K467" i="1"/>
  <c r="L467" i="1" s="1"/>
  <c r="M467" i="1" s="1"/>
  <c r="K503" i="1"/>
  <c r="L503" i="1" s="1"/>
  <c r="M503" i="1" s="1"/>
  <c r="K98" i="1"/>
  <c r="L98" i="1" s="1"/>
  <c r="M98" i="1" s="1"/>
  <c r="K352" i="1"/>
  <c r="L352" i="1" s="1"/>
  <c r="M352" i="1" s="1"/>
  <c r="K130" i="1"/>
  <c r="L130" i="1" s="1"/>
  <c r="M130" i="1" s="1"/>
  <c r="K191" i="1"/>
  <c r="L191" i="1" s="1"/>
  <c r="M191" i="1" s="1"/>
  <c r="K373" i="1"/>
  <c r="L373" i="1" s="1"/>
  <c r="M373" i="1" s="1"/>
  <c r="K506" i="1"/>
  <c r="L506" i="1" s="1"/>
  <c r="M506" i="1" s="1"/>
  <c r="K444" i="1"/>
  <c r="L444" i="1" s="1"/>
  <c r="M444" i="1" s="1"/>
  <c r="K432" i="1"/>
  <c r="L432" i="1" s="1"/>
  <c r="M432" i="1" s="1"/>
  <c r="K304" i="1"/>
  <c r="L304" i="1" s="1"/>
  <c r="M304" i="1" s="1"/>
  <c r="K27" i="1"/>
  <c r="L27" i="1" s="1"/>
  <c r="M27" i="1" s="1"/>
  <c r="K365" i="1"/>
  <c r="L365" i="1" s="1"/>
  <c r="M365" i="1" s="1"/>
  <c r="K287" i="1"/>
  <c r="L287" i="1" s="1"/>
  <c r="M287" i="1" s="1"/>
  <c r="K319" i="1"/>
  <c r="L319" i="1" s="1"/>
  <c r="M319" i="1" s="1"/>
  <c r="K135" i="1"/>
  <c r="L135" i="1" s="1"/>
  <c r="M135" i="1" s="1"/>
  <c r="K41" i="1"/>
  <c r="L41" i="1" s="1"/>
  <c r="M41" i="1" s="1"/>
  <c r="K449" i="1"/>
  <c r="L449" i="1" s="1"/>
  <c r="M449" i="1" s="1"/>
  <c r="K288" i="1"/>
  <c r="L288" i="1" s="1"/>
  <c r="M288" i="1" s="1"/>
  <c r="K442" i="1"/>
  <c r="L442" i="1" s="1"/>
  <c r="M442" i="1" s="1"/>
  <c r="K385" i="1"/>
  <c r="L385" i="1" s="1"/>
  <c r="M385" i="1" s="1"/>
  <c r="K492" i="1"/>
  <c r="L492" i="1" s="1"/>
  <c r="M492" i="1" s="1"/>
  <c r="K490" i="1"/>
  <c r="L490" i="1" s="1"/>
  <c r="M490" i="1" s="1"/>
  <c r="K484" i="1"/>
  <c r="L484" i="1" s="1"/>
  <c r="M484" i="1" s="1"/>
  <c r="K271" i="1"/>
  <c r="L271" i="1" s="1"/>
  <c r="M271" i="1" s="1"/>
  <c r="K349" i="1"/>
  <c r="L349" i="1" s="1"/>
  <c r="M349" i="1" s="1"/>
  <c r="K272" i="1"/>
  <c r="L272" i="1" s="1"/>
  <c r="M272" i="1" s="1"/>
  <c r="K386" i="1"/>
  <c r="L386" i="1" s="1"/>
  <c r="M386" i="1" s="1"/>
  <c r="K290" i="1"/>
  <c r="L290" i="1" s="1"/>
  <c r="M290" i="1" s="1"/>
  <c r="K430" i="1"/>
  <c r="L430" i="1" s="1"/>
  <c r="M430" i="1" s="1"/>
  <c r="K99" i="1"/>
  <c r="L99" i="1" s="1"/>
  <c r="M99" i="1" s="1"/>
  <c r="K150" i="1"/>
  <c r="L150" i="1" s="1"/>
  <c r="M150" i="1" s="1"/>
  <c r="K347" i="1"/>
  <c r="L347" i="1" s="1"/>
  <c r="M347" i="1" s="1"/>
  <c r="K508" i="1"/>
  <c r="L508" i="1" s="1"/>
  <c r="M508" i="1" s="1"/>
  <c r="K406" i="1"/>
  <c r="L406" i="1" s="1"/>
  <c r="M406" i="1" s="1"/>
  <c r="K412" i="1"/>
  <c r="L412" i="1" s="1"/>
  <c r="M412" i="1" s="1"/>
  <c r="K469" i="1"/>
  <c r="L469" i="1" s="1"/>
  <c r="M469" i="1" s="1"/>
  <c r="K37" i="1"/>
  <c r="L37" i="1" s="1"/>
  <c r="M37" i="1" s="1"/>
  <c r="K459" i="1"/>
  <c r="L459" i="1" s="1"/>
  <c r="M459" i="1" s="1"/>
  <c r="K362" i="1"/>
  <c r="L362" i="1" s="1"/>
  <c r="M362" i="1" s="1"/>
  <c r="K274" i="1"/>
  <c r="L274" i="1" s="1"/>
  <c r="M274" i="1" s="1"/>
  <c r="K481" i="1"/>
  <c r="L481" i="1" s="1"/>
  <c r="M481" i="1" s="1"/>
  <c r="K398" i="1"/>
  <c r="L398" i="1" s="1"/>
  <c r="M398" i="1" s="1"/>
  <c r="K85" i="1"/>
  <c r="L85" i="1" s="1"/>
  <c r="M85" i="1" s="1"/>
  <c r="K426" i="1"/>
  <c r="L426" i="1" s="1"/>
  <c r="M426" i="1" s="1"/>
  <c r="K441" i="1"/>
  <c r="L441" i="1" s="1"/>
  <c r="M441" i="1" s="1"/>
  <c r="K43" i="1"/>
  <c r="L43" i="1" s="1"/>
  <c r="M43" i="1" s="1"/>
  <c r="K457" i="1"/>
  <c r="L457" i="1" s="1"/>
  <c r="M457" i="1" s="1"/>
  <c r="K55" i="1"/>
  <c r="L55" i="1" s="1"/>
  <c r="M55" i="1" s="1"/>
  <c r="K514" i="1"/>
  <c r="L514" i="1" s="1"/>
  <c r="M514" i="1" s="1"/>
  <c r="K370" i="1"/>
  <c r="L370" i="1" s="1"/>
  <c r="M370" i="1" s="1"/>
  <c r="K154" i="1"/>
  <c r="L154" i="1" s="1"/>
  <c r="M154" i="1" s="1"/>
  <c r="K333" i="1"/>
  <c r="L333" i="1" s="1"/>
  <c r="M333" i="1" s="1"/>
  <c r="K513" i="1"/>
  <c r="L513" i="1" s="1"/>
  <c r="M513" i="1" s="1"/>
  <c r="K502" i="1"/>
  <c r="L502" i="1" s="1"/>
  <c r="M502" i="1" s="1"/>
  <c r="K342" i="1"/>
  <c r="L342" i="1" s="1"/>
  <c r="M342" i="1" s="1"/>
  <c r="K81" i="1"/>
  <c r="L81" i="1" s="1"/>
  <c r="M81" i="1" s="1"/>
  <c r="K428" i="1"/>
  <c r="L428" i="1" s="1"/>
  <c r="M428" i="1" s="1"/>
  <c r="K149" i="1"/>
  <c r="L149" i="1" s="1"/>
  <c r="M149" i="1" s="1"/>
  <c r="K327" i="1"/>
  <c r="L327" i="1" s="1"/>
  <c r="M327" i="1" s="1"/>
  <c r="K312" i="1"/>
  <c r="L312" i="1" s="1"/>
  <c r="M312" i="1" s="1"/>
  <c r="K501" i="1"/>
  <c r="L501" i="1" s="1"/>
  <c r="M501" i="1" s="1"/>
  <c r="K261" i="1"/>
  <c r="L261" i="1" s="1"/>
  <c r="M261" i="1" s="1"/>
  <c r="K47" i="1"/>
  <c r="L47" i="1" s="1"/>
  <c r="M47" i="1" s="1"/>
  <c r="K433" i="1"/>
  <c r="L433" i="1" s="1"/>
  <c r="M433" i="1" s="1"/>
  <c r="K111" i="1"/>
  <c r="L111" i="1" s="1"/>
  <c r="M111" i="1" s="1"/>
  <c r="K475" i="1"/>
  <c r="L475" i="1" s="1"/>
  <c r="M475" i="1" s="1"/>
  <c r="K384" i="1"/>
  <c r="L384" i="1" s="1"/>
  <c r="M384" i="1" s="1"/>
  <c r="K403" i="1"/>
  <c r="L403" i="1" s="1"/>
  <c r="M403" i="1" s="1"/>
  <c r="K294" i="1"/>
  <c r="L294" i="1" s="1"/>
  <c r="M294" i="1" s="1"/>
  <c r="K210" i="1"/>
  <c r="L210" i="1" s="1"/>
  <c r="M210" i="1" s="1"/>
  <c r="K354" i="1"/>
  <c r="L354" i="1" s="1"/>
  <c r="M354" i="1" s="1"/>
  <c r="K258" i="1"/>
  <c r="L258" i="1" s="1"/>
  <c r="M258" i="1" s="1"/>
  <c r="K425" i="1"/>
  <c r="L425" i="1" s="1"/>
  <c r="M425" i="1" s="1"/>
  <c r="K213" i="1"/>
  <c r="L213" i="1" s="1"/>
  <c r="M213" i="1" s="1"/>
  <c r="K194" i="1"/>
  <c r="L194" i="1" s="1"/>
  <c r="M194" i="1" s="1"/>
  <c r="K133" i="1"/>
  <c r="L133" i="1" s="1"/>
  <c r="M133" i="1" s="1"/>
  <c r="K117" i="1"/>
  <c r="L117" i="1" s="1"/>
  <c r="M117" i="1" s="1"/>
  <c r="K416" i="1"/>
  <c r="L416" i="1" s="1"/>
  <c r="M416" i="1" s="1"/>
  <c r="K162" i="1"/>
  <c r="L162" i="1" s="1"/>
  <c r="M162" i="1" s="1"/>
  <c r="K101" i="1"/>
  <c r="L101" i="1" s="1"/>
  <c r="M101" i="1" s="1"/>
  <c r="K243" i="1"/>
  <c r="L243" i="1" s="1"/>
  <c r="M243" i="1" s="1"/>
  <c r="K280" i="1"/>
  <c r="L280" i="1" s="1"/>
  <c r="M280" i="1" s="1"/>
  <c r="K222" i="1"/>
  <c r="L222" i="1" s="1"/>
  <c r="M222" i="1" s="1"/>
  <c r="K158" i="1"/>
  <c r="L158" i="1" s="1"/>
  <c r="M158" i="1" s="1"/>
  <c r="K94" i="1"/>
  <c r="L94" i="1" s="1"/>
  <c r="M94" i="1" s="1"/>
  <c r="K225" i="1"/>
  <c r="L225" i="1" s="1"/>
  <c r="M225" i="1" s="1"/>
  <c r="K97" i="1"/>
  <c r="L97" i="1" s="1"/>
  <c r="M97" i="1" s="1"/>
  <c r="K232" i="1"/>
  <c r="L232" i="1" s="1"/>
  <c r="M232" i="1" s="1"/>
  <c r="K104" i="1"/>
  <c r="L104" i="1" s="1"/>
  <c r="M104" i="1" s="1"/>
  <c r="K239" i="1"/>
  <c r="L239" i="1" s="1"/>
  <c r="M239" i="1" s="1"/>
  <c r="K87" i="1"/>
  <c r="L87" i="1" s="1"/>
  <c r="M87" i="1" s="1"/>
  <c r="K318" i="1"/>
  <c r="L318" i="1" s="1"/>
  <c r="M318" i="1" s="1"/>
  <c r="K283" i="1"/>
  <c r="L283" i="1" s="1"/>
  <c r="M283" i="1" s="1"/>
  <c r="K186" i="1"/>
  <c r="L186" i="1" s="1"/>
  <c r="M186" i="1" s="1"/>
  <c r="K253" i="1"/>
  <c r="L253" i="1" s="1"/>
  <c r="M253" i="1" s="1"/>
  <c r="K125" i="1"/>
  <c r="L125" i="1" s="1"/>
  <c r="M125" i="1" s="1"/>
  <c r="K132" i="1"/>
  <c r="L132" i="1" s="1"/>
  <c r="M132" i="1" s="1"/>
  <c r="K199" i="1"/>
  <c r="L199" i="1" s="1"/>
  <c r="M199" i="1" s="1"/>
  <c r="K330" i="1"/>
  <c r="L330" i="1" s="1"/>
  <c r="M330" i="1" s="1"/>
  <c r="K479" i="1"/>
  <c r="L479" i="1" s="1"/>
  <c r="M479" i="1" s="1"/>
  <c r="K166" i="1"/>
  <c r="L166" i="1" s="1"/>
  <c r="M166" i="1" s="1"/>
  <c r="K233" i="1"/>
  <c r="L233" i="1" s="1"/>
  <c r="M233" i="1" s="1"/>
  <c r="K169" i="1"/>
  <c r="L169" i="1" s="1"/>
  <c r="M169" i="1" s="1"/>
  <c r="K240" i="1"/>
  <c r="L240" i="1" s="1"/>
  <c r="M240" i="1" s="1"/>
  <c r="K112" i="1"/>
  <c r="L112" i="1" s="1"/>
  <c r="M112" i="1" s="1"/>
  <c r="K394" i="1"/>
  <c r="L394" i="1" s="1"/>
  <c r="M394" i="1" s="1"/>
  <c r="K131" i="1"/>
  <c r="L131" i="1" s="1"/>
  <c r="M131" i="1" s="1"/>
  <c r="K62" i="1"/>
  <c r="L62" i="1" s="1"/>
  <c r="M62" i="1" s="1"/>
  <c r="K303" i="1"/>
  <c r="L303" i="1" s="1"/>
  <c r="M303" i="1" s="1"/>
  <c r="K419" i="1"/>
  <c r="L419" i="1" s="1"/>
  <c r="M419" i="1" s="1"/>
  <c r="K450" i="1"/>
  <c r="L450" i="1" s="1"/>
  <c r="M450" i="1" s="1"/>
  <c r="K59" i="1"/>
  <c r="L59" i="1" s="1"/>
  <c r="M59" i="1" s="1"/>
  <c r="K415" i="1"/>
  <c r="L415" i="1" s="1"/>
  <c r="M415" i="1" s="1"/>
  <c r="K470" i="1"/>
  <c r="L470" i="1" s="1"/>
  <c r="M470" i="1" s="1"/>
  <c r="K377" i="1"/>
  <c r="L377" i="1" s="1"/>
  <c r="M377" i="1" s="1"/>
  <c r="K393" i="1"/>
  <c r="L393" i="1" s="1"/>
  <c r="M393" i="1" s="1"/>
  <c r="K511" i="1"/>
  <c r="L511" i="1" s="1"/>
  <c r="M511" i="1" s="1"/>
  <c r="K277" i="1"/>
  <c r="L277" i="1" s="1"/>
  <c r="M277" i="1" s="1"/>
  <c r="K143" i="1"/>
  <c r="L143" i="1" s="1"/>
  <c r="M143" i="1" s="1"/>
  <c r="K79" i="1"/>
  <c r="L79" i="1" s="1"/>
  <c r="M79" i="1" s="1"/>
  <c r="K20" i="1"/>
  <c r="L20" i="1" s="1"/>
  <c r="M20" i="1" s="1"/>
  <c r="K387" i="1"/>
  <c r="L387" i="1" s="1"/>
  <c r="M387" i="1" s="1"/>
  <c r="K477" i="1"/>
  <c r="L477" i="1" s="1"/>
  <c r="M477" i="1" s="1"/>
  <c r="K268" i="1"/>
  <c r="L268" i="1" s="1"/>
  <c r="M268" i="1" s="1"/>
  <c r="K302" i="1"/>
  <c r="L302" i="1" s="1"/>
  <c r="M302" i="1" s="1"/>
  <c r="K275" i="1"/>
  <c r="L275" i="1" s="1"/>
  <c r="M275" i="1" s="1"/>
  <c r="K500" i="1"/>
  <c r="L500" i="1" s="1"/>
  <c r="M500" i="1" s="1"/>
  <c r="K50" i="1"/>
  <c r="L50" i="1" s="1"/>
  <c r="M50" i="1" s="1"/>
  <c r="K331" i="1"/>
  <c r="L331" i="1" s="1"/>
  <c r="M331" i="1" s="1"/>
  <c r="K380" i="1"/>
  <c r="L380" i="1" s="1"/>
  <c r="M380" i="1" s="1"/>
  <c r="K325" i="1"/>
  <c r="L325" i="1" s="1"/>
  <c r="M325" i="1" s="1"/>
  <c r="K25" i="1"/>
  <c r="L25" i="1" s="1"/>
  <c r="M25" i="1" s="1"/>
  <c r="K296" i="1"/>
  <c r="L296" i="1" s="1"/>
  <c r="M296" i="1" s="1"/>
  <c r="K107" i="1"/>
  <c r="L107" i="1" s="1"/>
  <c r="M107" i="1" s="1"/>
  <c r="K300" i="1"/>
  <c r="L300" i="1" s="1"/>
  <c r="M300" i="1" s="1"/>
  <c r="K367" i="1"/>
  <c r="L367" i="1" s="1"/>
  <c r="M367" i="1" s="1"/>
  <c r="K35" i="1"/>
  <c r="L35" i="1" s="1"/>
  <c r="M35" i="1" s="1"/>
  <c r="K468" i="1"/>
  <c r="L468" i="1" s="1"/>
  <c r="M468" i="1" s="1"/>
  <c r="K400" i="1"/>
  <c r="L400" i="1" s="1"/>
  <c r="M400" i="1" s="1"/>
  <c r="K53" i="1"/>
  <c r="L53" i="1" s="1"/>
  <c r="M53" i="1" s="1"/>
  <c r="K306" i="1"/>
  <c r="L306" i="1" s="1"/>
  <c r="M306" i="1" s="1"/>
  <c r="K156" i="1"/>
  <c r="L156" i="1" s="1"/>
  <c r="M156" i="1" s="1"/>
  <c r="K69" i="1"/>
  <c r="L69" i="1" s="1"/>
  <c r="M69" i="1" s="1"/>
  <c r="K252" i="1"/>
  <c r="L252" i="1" s="1"/>
  <c r="M252" i="1" s="1"/>
  <c r="K316" i="1"/>
  <c r="L316" i="1" s="1"/>
  <c r="M316" i="1" s="1"/>
  <c r="K142" i="1"/>
  <c r="L142" i="1" s="1"/>
  <c r="M142" i="1" s="1"/>
  <c r="K448" i="1"/>
  <c r="L448" i="1" s="1"/>
  <c r="M448" i="1" s="1"/>
  <c r="K173" i="1"/>
  <c r="L173" i="1" s="1"/>
  <c r="M173" i="1" s="1"/>
  <c r="K109" i="1"/>
  <c r="L109" i="1" s="1"/>
  <c r="M109" i="1" s="1"/>
  <c r="K244" i="1"/>
  <c r="L244" i="1" s="1"/>
  <c r="M244" i="1" s="1"/>
  <c r="K369" i="1"/>
  <c r="L369" i="1" s="1"/>
  <c r="M369" i="1" s="1"/>
  <c r="K360" i="1"/>
  <c r="L360" i="1" s="1"/>
  <c r="M360" i="1" s="1"/>
  <c r="K115" i="1"/>
  <c r="L115" i="1" s="1"/>
  <c r="M115" i="1" s="1"/>
  <c r="K456" i="1"/>
  <c r="L456" i="1" s="1"/>
  <c r="M456" i="1" s="1"/>
  <c r="K61" i="1"/>
  <c r="L61" i="1" s="1"/>
  <c r="M61" i="1" s="1"/>
  <c r="K461" i="1"/>
  <c r="L461" i="1" s="1"/>
  <c r="M461" i="1" s="1"/>
  <c r="K286" i="1"/>
  <c r="L286" i="1" s="1"/>
  <c r="M286" i="1" s="1"/>
  <c r="K510" i="1"/>
  <c r="L510" i="1" s="1"/>
  <c r="M510" i="1" s="1"/>
  <c r="K427" i="1"/>
  <c r="L427" i="1" s="1"/>
  <c r="M427" i="1" s="1"/>
  <c r="K339" i="1"/>
  <c r="L339" i="1" s="1"/>
  <c r="M339" i="1" s="1"/>
  <c r="K155" i="1"/>
  <c r="L155" i="1" s="1"/>
  <c r="M155" i="1" s="1"/>
  <c r="K447" i="1"/>
  <c r="L447" i="1" s="1"/>
  <c r="M447" i="1" s="1"/>
  <c r="K295" i="1"/>
  <c r="L295" i="1" s="1"/>
  <c r="M295" i="1" s="1"/>
  <c r="K421" i="1"/>
  <c r="L421" i="1" s="1"/>
  <c r="M421" i="1" s="1"/>
  <c r="K326" i="1"/>
  <c r="L326" i="1" s="1"/>
  <c r="M326" i="1" s="1"/>
  <c r="K505" i="1"/>
  <c r="L505" i="1" s="1"/>
  <c r="M505" i="1" s="1"/>
  <c r="K152" i="1"/>
  <c r="L152" i="1" s="1"/>
  <c r="M152" i="1" s="1"/>
  <c r="K229" i="1"/>
  <c r="L229" i="1" s="1"/>
  <c r="M229" i="1" s="1"/>
  <c r="K126" i="1"/>
  <c r="L126" i="1" s="1"/>
  <c r="M126" i="1" s="1"/>
  <c r="K218" i="1"/>
  <c r="L218" i="1" s="1"/>
  <c r="M218" i="1" s="1"/>
  <c r="K93" i="1"/>
  <c r="L93" i="1" s="1"/>
  <c r="M93" i="1" s="1"/>
  <c r="K235" i="1"/>
  <c r="L235" i="1" s="1"/>
  <c r="M235" i="1" s="1"/>
  <c r="K71" i="1"/>
  <c r="L71" i="1" s="1"/>
  <c r="M71" i="1" s="1"/>
  <c r="K262" i="1"/>
  <c r="L262" i="1" s="1"/>
  <c r="M262" i="1" s="1"/>
  <c r="K198" i="1"/>
  <c r="L198" i="1" s="1"/>
  <c r="M198" i="1" s="1"/>
  <c r="K144" i="1"/>
  <c r="L144" i="1" s="1"/>
  <c r="M144" i="1" s="1"/>
  <c r="K453" i="1"/>
  <c r="L453" i="1" s="1"/>
  <c r="M453" i="1" s="1"/>
  <c r="K409" i="1"/>
  <c r="L409" i="1" s="1"/>
  <c r="M409" i="1" s="1"/>
  <c r="K423" i="1"/>
  <c r="L423" i="1" s="1"/>
  <c r="M423" i="1" s="1"/>
  <c r="K491" i="1"/>
  <c r="L491" i="1" s="1"/>
  <c r="M491" i="1" s="1"/>
  <c r="K436" i="1"/>
  <c r="L436" i="1" s="1"/>
  <c r="M436" i="1" s="1"/>
  <c r="K375" i="1"/>
  <c r="L375" i="1" s="1"/>
  <c r="M375" i="1" s="1"/>
  <c r="K39" i="1"/>
  <c r="L39" i="1" s="1"/>
  <c r="M39" i="1" s="1"/>
  <c r="K493" i="1"/>
  <c r="L493" i="1" s="1"/>
  <c r="M493" i="1" s="1"/>
  <c r="K75" i="1"/>
  <c r="L75" i="1" s="1"/>
  <c r="M75" i="1" s="1"/>
  <c r="K67" i="1"/>
  <c r="L67" i="1" s="1"/>
  <c r="M67" i="1" s="1"/>
  <c r="K157" i="1"/>
  <c r="L157" i="1" s="1"/>
  <c r="M157" i="1" s="1"/>
  <c r="K96" i="1"/>
  <c r="L96" i="1" s="1"/>
  <c r="M96" i="1" s="1"/>
  <c r="K15" i="1"/>
  <c r="L15" i="1" s="1"/>
  <c r="M15" i="1" s="1"/>
  <c r="K197" i="1"/>
  <c r="L197" i="1" s="1"/>
  <c r="M197" i="1" s="1"/>
  <c r="K140" i="1"/>
  <c r="L140" i="1" s="1"/>
  <c r="M140" i="1" s="1"/>
  <c r="K31" i="1"/>
  <c r="L31" i="1" s="1"/>
  <c r="M31" i="1" s="1"/>
  <c r="K265" i="1"/>
  <c r="L265" i="1" s="1"/>
  <c r="M265" i="1" s="1"/>
  <c r="K226" i="1"/>
  <c r="L226" i="1" s="1"/>
  <c r="M226" i="1" s="1"/>
  <c r="K165" i="1"/>
  <c r="L165" i="1" s="1"/>
  <c r="M165" i="1" s="1"/>
  <c r="K298" i="1"/>
  <c r="L298" i="1" s="1"/>
  <c r="M298" i="1" s="1"/>
  <c r="K238" i="1"/>
  <c r="L238" i="1" s="1"/>
  <c r="M238" i="1" s="1"/>
  <c r="K110" i="1"/>
  <c r="L110" i="1" s="1"/>
  <c r="M110" i="1" s="1"/>
  <c r="K248" i="1"/>
  <c r="L248" i="1" s="1"/>
  <c r="M248" i="1" s="1"/>
  <c r="K184" i="1"/>
  <c r="L184" i="1" s="1"/>
  <c r="M184" i="1" s="1"/>
  <c r="K120" i="1"/>
  <c r="L120" i="1" s="1"/>
  <c r="M120" i="1" s="1"/>
  <c r="K255" i="1"/>
  <c r="L255" i="1" s="1"/>
  <c r="M255" i="1" s="1"/>
  <c r="K151" i="1"/>
  <c r="L151" i="1" s="1"/>
  <c r="M151" i="1" s="1"/>
  <c r="K445" i="1"/>
  <c r="L445" i="1" s="1"/>
  <c r="M445" i="1" s="1"/>
  <c r="K463" i="1"/>
  <c r="L463" i="1" s="1"/>
  <c r="M463" i="1" s="1"/>
  <c r="K33" i="1"/>
  <c r="L33" i="1" s="1"/>
  <c r="M33" i="1" s="1"/>
  <c r="K343" i="1"/>
  <c r="L343" i="1" s="1"/>
  <c r="M343" i="1" s="1"/>
  <c r="K202" i="1"/>
  <c r="L202" i="1" s="1"/>
  <c r="M202" i="1" s="1"/>
  <c r="K138" i="1"/>
  <c r="L138" i="1" s="1"/>
  <c r="M138" i="1" s="1"/>
  <c r="K205" i="1"/>
  <c r="L205" i="1" s="1"/>
  <c r="M205" i="1" s="1"/>
  <c r="K141" i="1"/>
  <c r="L141" i="1" s="1"/>
  <c r="M141" i="1" s="1"/>
  <c r="K77" i="1"/>
  <c r="L77" i="1" s="1"/>
  <c r="M77" i="1" s="1"/>
  <c r="K212" i="1"/>
  <c r="L212" i="1" s="1"/>
  <c r="M212" i="1" s="1"/>
  <c r="K148" i="1"/>
  <c r="L148" i="1" s="1"/>
  <c r="M148" i="1" s="1"/>
  <c r="K219" i="1"/>
  <c r="L219" i="1" s="1"/>
  <c r="M219" i="1" s="1"/>
  <c r="K334" i="1"/>
  <c r="L334" i="1" s="1"/>
  <c r="M334" i="1" s="1"/>
  <c r="K63" i="1"/>
  <c r="L63" i="1" s="1"/>
  <c r="M63" i="1" s="1"/>
  <c r="K405" i="1"/>
  <c r="L405" i="1" s="1"/>
  <c r="M405" i="1" s="1"/>
  <c r="K374" i="1"/>
  <c r="L374" i="1" s="1"/>
  <c r="M374" i="1" s="1"/>
  <c r="K353" i="1"/>
  <c r="L353" i="1" s="1"/>
  <c r="M353" i="1" s="1"/>
  <c r="K246" i="1"/>
  <c r="L246" i="1" s="1"/>
  <c r="M246" i="1" s="1"/>
  <c r="K118" i="1"/>
  <c r="L118" i="1" s="1"/>
  <c r="M118" i="1" s="1"/>
  <c r="K249" i="1"/>
  <c r="L249" i="1" s="1"/>
  <c r="M249" i="1" s="1"/>
  <c r="K121" i="1"/>
  <c r="L121" i="1" s="1"/>
  <c r="M121" i="1" s="1"/>
  <c r="K128" i="1"/>
  <c r="L128" i="1" s="1"/>
  <c r="M128" i="1" s="1"/>
  <c r="K183" i="1"/>
  <c r="L183" i="1" s="1"/>
  <c r="M183" i="1" s="1"/>
  <c r="K499" i="1"/>
  <c r="L499" i="1" s="1"/>
  <c r="M499" i="1" s="1"/>
  <c r="K26" i="1"/>
  <c r="L26" i="1" s="1"/>
  <c r="M26" i="1" s="1"/>
  <c r="K65" i="1"/>
  <c r="L65" i="1" s="1"/>
  <c r="M65" i="1" s="1"/>
  <c r="K509" i="1"/>
  <c r="L509" i="1" s="1"/>
  <c r="M509" i="1" s="1"/>
  <c r="K147" i="1"/>
  <c r="L147" i="1" s="1"/>
  <c r="M147" i="1" s="1"/>
  <c r="K83" i="1"/>
  <c r="L83" i="1" s="1"/>
  <c r="M83" i="1" s="1"/>
  <c r="K413" i="1"/>
  <c r="L413" i="1" s="1"/>
  <c r="M413" i="1" s="1"/>
  <c r="K358" i="1"/>
  <c r="L358" i="1" s="1"/>
  <c r="M358" i="1" s="1"/>
  <c r="K366" i="1"/>
  <c r="L366" i="1" s="1"/>
  <c r="M366" i="1" s="1"/>
  <c r="K346" i="1"/>
  <c r="L346" i="1" s="1"/>
  <c r="M346" i="1" s="1"/>
  <c r="K372" i="1"/>
  <c r="L372" i="1" s="1"/>
  <c r="M372" i="1" s="1"/>
  <c r="K488" i="1"/>
  <c r="L488" i="1" s="1"/>
  <c r="M488" i="1" s="1"/>
  <c r="K29" i="1"/>
  <c r="L29" i="1" s="1"/>
  <c r="M29" i="1" s="1"/>
  <c r="K297" i="1"/>
  <c r="L297" i="1" s="1"/>
  <c r="M297" i="1" s="1"/>
  <c r="K443" i="1"/>
  <c r="L443" i="1" s="1"/>
  <c r="M443" i="1" s="1"/>
  <c r="K95" i="1"/>
  <c r="L95" i="1" s="1"/>
  <c r="M95" i="1" s="1"/>
  <c r="K36" i="1"/>
  <c r="L36" i="1" s="1"/>
  <c r="M36" i="1" s="1"/>
  <c r="K291" i="1"/>
  <c r="L291" i="1" s="1"/>
  <c r="M291" i="1" s="1"/>
  <c r="K471" i="1"/>
  <c r="L471" i="1" s="1"/>
  <c r="M471" i="1" s="1"/>
  <c r="K504" i="1"/>
  <c r="L504" i="1" s="1"/>
  <c r="M504" i="1" s="1"/>
  <c r="K23" i="1"/>
  <c r="L23" i="1" s="1"/>
  <c r="M23" i="1" s="1"/>
  <c r="K451" i="1"/>
  <c r="L451" i="1" s="1"/>
  <c r="M451" i="1" s="1"/>
  <c r="K482" i="1"/>
  <c r="L482" i="1" s="1"/>
  <c r="M482" i="1" s="1"/>
  <c r="K357" i="1"/>
  <c r="L357" i="1" s="1"/>
  <c r="M357" i="1" s="1"/>
  <c r="K454" i="1"/>
  <c r="L454" i="1" s="1"/>
  <c r="M454" i="1" s="1"/>
  <c r="K329" i="1"/>
  <c r="L329" i="1" s="1"/>
  <c r="M329" i="1" s="1"/>
  <c r="K446" i="1"/>
  <c r="L446" i="1" s="1"/>
  <c r="M446" i="1" s="1"/>
  <c r="K507" i="1"/>
  <c r="L507" i="1" s="1"/>
  <c r="M507" i="1" s="1"/>
  <c r="K390" i="1"/>
  <c r="L390" i="1" s="1"/>
  <c r="M390" i="1" s="1"/>
  <c r="K187" i="1"/>
  <c r="L187" i="1" s="1"/>
  <c r="M187" i="1" s="1"/>
  <c r="K464" i="1"/>
  <c r="L464" i="1" s="1"/>
  <c r="M464" i="1" s="1"/>
  <c r="K51" i="1"/>
  <c r="L51" i="1" s="1"/>
  <c r="M51" i="1" s="1"/>
  <c r="K399" i="1"/>
  <c r="L399" i="1" s="1"/>
  <c r="M399" i="1" s="1"/>
  <c r="K418" i="1"/>
  <c r="L418" i="1" s="1"/>
  <c r="M418" i="1" s="1"/>
  <c r="K408" i="1"/>
  <c r="L408" i="1" s="1"/>
  <c r="M408" i="1" s="1"/>
  <c r="K420" i="1"/>
  <c r="L420" i="1" s="1"/>
  <c r="M420" i="1" s="1"/>
  <c r="K371" i="1"/>
  <c r="L371" i="1" s="1"/>
  <c r="M371" i="1" s="1"/>
  <c r="K323" i="1"/>
  <c r="L323" i="1" s="1"/>
  <c r="M323" i="1" s="1"/>
  <c r="K480" i="1"/>
  <c r="L480" i="1" s="1"/>
  <c r="M480" i="1" s="1"/>
  <c r="K315" i="1"/>
  <c r="L315" i="1" s="1"/>
  <c r="M315" i="1" s="1"/>
  <c r="K332" i="1"/>
  <c r="L332" i="1" s="1"/>
  <c r="M332" i="1" s="1"/>
  <c r="K18" i="1"/>
  <c r="L18" i="1" s="1"/>
  <c r="M18" i="1" s="1"/>
  <c r="K136" i="1"/>
  <c r="L136" i="1" s="1"/>
  <c r="M136" i="1" s="1"/>
  <c r="K341" i="1"/>
  <c r="L341" i="1" s="1"/>
  <c r="M341" i="1" s="1"/>
  <c r="K181" i="1"/>
  <c r="L181" i="1" s="1"/>
  <c r="M181" i="1" s="1"/>
  <c r="K124" i="1"/>
  <c r="L124" i="1" s="1"/>
  <c r="M124" i="1" s="1"/>
  <c r="K108" i="1"/>
  <c r="L108" i="1" s="1"/>
  <c r="M108" i="1" s="1"/>
  <c r="K177" i="1"/>
  <c r="L177" i="1" s="1"/>
  <c r="M177" i="1" s="1"/>
  <c r="K113" i="1"/>
  <c r="L113" i="1" s="1"/>
  <c r="M113" i="1" s="1"/>
  <c r="K411" i="1"/>
  <c r="L411" i="1" s="1"/>
  <c r="M411" i="1" s="1"/>
  <c r="K74" i="1"/>
  <c r="L74" i="1" s="1"/>
  <c r="M74" i="1" s="1"/>
  <c r="K84" i="1"/>
  <c r="L84" i="1" s="1"/>
  <c r="M84" i="1" s="1"/>
  <c r="K182" i="1"/>
  <c r="L182" i="1" s="1"/>
  <c r="M182" i="1" s="1"/>
  <c r="K256" i="1"/>
  <c r="L256" i="1" s="1"/>
  <c r="M256" i="1" s="1"/>
  <c r="K192" i="1"/>
  <c r="L192" i="1" s="1"/>
  <c r="M192" i="1" s="1"/>
  <c r="K263" i="1"/>
  <c r="L263" i="1" s="1"/>
  <c r="M263" i="1" s="1"/>
  <c r="K24" i="1"/>
  <c r="L24" i="1" s="1"/>
  <c r="M24" i="1" s="1"/>
  <c r="K368" i="1"/>
  <c r="L368" i="1" s="1"/>
  <c r="M368" i="1" s="1"/>
  <c r="K54" i="1"/>
  <c r="L54" i="1" s="1"/>
  <c r="M54" i="1" s="1"/>
  <c r="K356" i="1"/>
  <c r="L356" i="1" s="1"/>
  <c r="M356" i="1" s="1"/>
  <c r="K338" i="1"/>
  <c r="L338" i="1" s="1"/>
  <c r="M338" i="1" s="1"/>
  <c r="K299" i="1"/>
  <c r="L299" i="1" s="1"/>
  <c r="M299" i="1" s="1"/>
  <c r="K159" i="1"/>
  <c r="L159" i="1" s="1"/>
  <c r="M159" i="1" s="1"/>
  <c r="K495" i="1"/>
  <c r="L495" i="1" s="1"/>
  <c r="M495" i="1" s="1"/>
  <c r="K123" i="1"/>
  <c r="L123" i="1" s="1"/>
  <c r="M123" i="1" s="1"/>
  <c r="K64" i="1"/>
  <c r="L64" i="1" s="1"/>
  <c r="M64" i="1" s="1"/>
  <c r="K382" i="1"/>
  <c r="L382" i="1" s="1"/>
  <c r="M382" i="1" s="1"/>
  <c r="K14" i="1"/>
  <c r="L14" i="1" s="1"/>
  <c r="M14" i="1" s="1"/>
  <c r="K30" i="1"/>
  <c r="L30" i="1" s="1"/>
  <c r="M30" i="1" s="1"/>
  <c r="K76" i="1"/>
  <c r="L76" i="1" s="1"/>
  <c r="M76" i="1" s="1"/>
  <c r="K161" i="1"/>
  <c r="L161" i="1" s="1"/>
  <c r="M161" i="1" s="1"/>
  <c r="K168" i="1"/>
  <c r="L168" i="1" s="1"/>
  <c r="M168" i="1" s="1"/>
  <c r="K466" i="1"/>
  <c r="L466" i="1" s="1"/>
  <c r="M466" i="1" s="1"/>
  <c r="K439" i="1"/>
  <c r="L439" i="1" s="1"/>
  <c r="M439" i="1" s="1"/>
  <c r="K250" i="1"/>
  <c r="L250" i="1" s="1"/>
  <c r="M250" i="1" s="1"/>
  <c r="K122" i="1"/>
  <c r="L122" i="1" s="1"/>
  <c r="M122" i="1" s="1"/>
  <c r="K189" i="1"/>
  <c r="L189" i="1" s="1"/>
  <c r="M189" i="1" s="1"/>
  <c r="K260" i="1"/>
  <c r="L260" i="1" s="1"/>
  <c r="M260" i="1" s="1"/>
  <c r="K196" i="1"/>
  <c r="L196" i="1" s="1"/>
  <c r="M196" i="1" s="1"/>
  <c r="K66" i="1"/>
  <c r="L66" i="1" s="1"/>
  <c r="M66" i="1" s="1"/>
  <c r="K42" i="1"/>
  <c r="L42" i="1" s="1"/>
  <c r="M42" i="1" s="1"/>
  <c r="K230" i="1"/>
  <c r="L230" i="1" s="1"/>
  <c r="M230" i="1" s="1"/>
  <c r="K105" i="1"/>
  <c r="L105" i="1" s="1"/>
  <c r="M105" i="1" s="1"/>
  <c r="K176" i="1"/>
  <c r="L176" i="1" s="1"/>
  <c r="M176" i="1" s="1"/>
  <c r="K119" i="1"/>
  <c r="L119" i="1" s="1"/>
  <c r="M119" i="1" s="1"/>
  <c r="K383" i="1"/>
  <c r="L383" i="1" s="1"/>
  <c r="M383" i="1" s="1"/>
  <c r="K455" i="1"/>
  <c r="L455" i="1" s="1"/>
  <c r="M455" i="1" s="1"/>
  <c r="K38" i="1"/>
  <c r="L38" i="1" s="1"/>
  <c r="M38" i="1" s="1"/>
  <c r="K309" i="1"/>
  <c r="L309" i="1" s="1"/>
  <c r="M309" i="1" s="1"/>
  <c r="K429" i="1"/>
  <c r="L429" i="1" s="1"/>
  <c r="M429" i="1" s="1"/>
  <c r="K285" i="1"/>
  <c r="L285" i="1" s="1"/>
  <c r="M285" i="1" s="1"/>
  <c r="K171" i="1"/>
  <c r="L171" i="1" s="1"/>
  <c r="M171" i="1" s="1"/>
  <c r="K48" i="1"/>
  <c r="L48" i="1" s="1"/>
  <c r="M48" i="1" s="1"/>
  <c r="K438" i="1"/>
  <c r="L438" i="1" s="1"/>
  <c r="M438" i="1" s="1"/>
  <c r="K355" i="1"/>
  <c r="L355" i="1" s="1"/>
  <c r="M355" i="1" s="1"/>
  <c r="K487" i="1"/>
  <c r="L487" i="1" s="1"/>
  <c r="M487" i="1" s="1"/>
  <c r="K92" i="1"/>
  <c r="L92" i="1" s="1"/>
  <c r="M92" i="1" s="1"/>
  <c r="K220" i="1"/>
  <c r="L220" i="1" s="1"/>
  <c r="M220" i="1" s="1"/>
  <c r="K211" i="1"/>
  <c r="L211" i="1" s="1"/>
  <c r="M211" i="1" s="1"/>
  <c r="K167" i="1"/>
  <c r="L167" i="1" s="1"/>
  <c r="M167" i="1" s="1"/>
  <c r="K236" i="1"/>
  <c r="L236" i="1" s="1"/>
  <c r="M236" i="1" s="1"/>
  <c r="K206" i="1"/>
  <c r="L206" i="1" s="1"/>
  <c r="M206" i="1" s="1"/>
  <c r="K78" i="1"/>
  <c r="L78" i="1" s="1"/>
  <c r="M78" i="1" s="1"/>
  <c r="K209" i="1"/>
  <c r="L209" i="1" s="1"/>
  <c r="M209" i="1" s="1"/>
  <c r="K145" i="1"/>
  <c r="L145" i="1" s="1"/>
  <c r="M145" i="1" s="1"/>
  <c r="K216" i="1"/>
  <c r="L216" i="1" s="1"/>
  <c r="M216" i="1" s="1"/>
  <c r="K88" i="1"/>
  <c r="L88" i="1" s="1"/>
  <c r="M88" i="1" s="1"/>
  <c r="K223" i="1"/>
  <c r="L223" i="1" s="1"/>
  <c r="M223" i="1" s="1"/>
  <c r="K28" i="1"/>
  <c r="L28" i="1" s="1"/>
  <c r="M28" i="1" s="1"/>
  <c r="K336" i="1"/>
  <c r="L336" i="1" s="1"/>
  <c r="M336" i="1" s="1"/>
  <c r="K281" i="1"/>
  <c r="L281" i="1" s="1"/>
  <c r="M281" i="1" s="1"/>
  <c r="K234" i="1"/>
  <c r="L234" i="1" s="1"/>
  <c r="M234" i="1" s="1"/>
  <c r="K170" i="1"/>
  <c r="L170" i="1" s="1"/>
  <c r="M170" i="1" s="1"/>
  <c r="K106" i="1"/>
  <c r="L106" i="1" s="1"/>
  <c r="M106" i="1" s="1"/>
  <c r="K237" i="1"/>
  <c r="L237" i="1" s="1"/>
  <c r="M237" i="1" s="1"/>
  <c r="K180" i="1"/>
  <c r="L180" i="1" s="1"/>
  <c r="M180" i="1" s="1"/>
  <c r="K116" i="1"/>
  <c r="L116" i="1" s="1"/>
  <c r="M116" i="1" s="1"/>
  <c r="K251" i="1"/>
  <c r="L251" i="1" s="1"/>
  <c r="M251" i="1" s="1"/>
  <c r="K17" i="1"/>
  <c r="L17" i="1" s="1"/>
  <c r="M17" i="1" s="1"/>
  <c r="K417" i="1"/>
  <c r="L417" i="1" s="1"/>
  <c r="M417" i="1" s="1"/>
  <c r="K86" i="1"/>
  <c r="L86" i="1" s="1"/>
  <c r="M86" i="1" s="1"/>
  <c r="K217" i="1"/>
  <c r="L217" i="1" s="1"/>
  <c r="M217" i="1" s="1"/>
  <c r="K153" i="1"/>
  <c r="L153" i="1" s="1"/>
  <c r="M153" i="1" s="1"/>
  <c r="K89" i="1"/>
  <c r="L89" i="1" s="1"/>
  <c r="M89" i="1" s="1"/>
  <c r="K224" i="1"/>
  <c r="L224" i="1" s="1"/>
  <c r="M224" i="1" s="1"/>
  <c r="K160" i="1"/>
  <c r="L160" i="1" s="1"/>
  <c r="M160" i="1" s="1"/>
  <c r="K231" i="1"/>
  <c r="L231" i="1" s="1"/>
  <c r="M231" i="1" s="1"/>
  <c r="K60" i="1"/>
  <c r="L60" i="1" s="1"/>
  <c r="M60" i="1" s="1"/>
  <c r="K305" i="1"/>
  <c r="L305" i="1" s="1"/>
  <c r="M305" i="1" s="1"/>
  <c r="K376" i="1"/>
  <c r="L376" i="1" s="1"/>
  <c r="M376" i="1" s="1"/>
  <c r="K179" i="1"/>
  <c r="L179" i="1" s="1"/>
  <c r="M179" i="1" s="1"/>
  <c r="K56" i="1"/>
  <c r="L56" i="1" s="1"/>
  <c r="M56" i="1" s="1"/>
  <c r="K434" i="1"/>
  <c r="L434" i="1" s="1"/>
  <c r="M434" i="1" s="1"/>
  <c r="K314" i="1"/>
  <c r="L314" i="1" s="1"/>
  <c r="M314" i="1" s="1"/>
  <c r="K273" i="1"/>
  <c r="L273" i="1" s="1"/>
  <c r="M273" i="1" s="1"/>
  <c r="K22" i="1"/>
  <c r="L22" i="1" s="1"/>
  <c r="M22" i="1" s="1"/>
  <c r="K476" i="1"/>
  <c r="L476" i="1" s="1"/>
  <c r="M476" i="1" s="1"/>
  <c r="K378" i="1"/>
  <c r="L378" i="1" s="1"/>
  <c r="M378" i="1" s="1"/>
  <c r="K68" i="1"/>
  <c r="L68" i="1" s="1"/>
  <c r="M68" i="1" s="1"/>
  <c r="K335" i="1"/>
  <c r="L335" i="1" s="1"/>
  <c r="M335" i="1" s="1"/>
  <c r="K351" i="1"/>
  <c r="L351" i="1" s="1"/>
  <c r="M351" i="1" s="1"/>
  <c r="K483" i="1"/>
  <c r="L483" i="1" s="1"/>
  <c r="M483" i="1" s="1"/>
  <c r="K307" i="1"/>
  <c r="L307" i="1" s="1"/>
  <c r="M307" i="1" s="1"/>
  <c r="K34" i="1"/>
  <c r="L34" i="1" s="1"/>
  <c r="M34" i="1" s="1"/>
  <c r="K313" i="1"/>
  <c r="L313" i="1" s="1"/>
  <c r="M313" i="1" s="1"/>
  <c r="K32" i="1"/>
  <c r="L32" i="1" s="1"/>
  <c r="M32" i="1" s="1"/>
  <c r="K19" i="1"/>
  <c r="L19" i="1" s="1"/>
  <c r="M19" i="1" s="1"/>
  <c r="K414" i="1"/>
  <c r="L414" i="1" s="1"/>
  <c r="M414" i="1" s="1"/>
  <c r="K388" i="1"/>
  <c r="L388" i="1" s="1"/>
  <c r="M388" i="1" s="1"/>
  <c r="K324" i="1"/>
  <c r="L324" i="1" s="1"/>
  <c r="M324" i="1" s="1"/>
  <c r="K452" i="1"/>
  <c r="L452" i="1" s="1"/>
  <c r="M452" i="1" s="1"/>
  <c r="K82" i="1"/>
  <c r="L82" i="1" s="1"/>
  <c r="M82" i="1" s="1"/>
  <c r="K259" i="1"/>
  <c r="L259" i="1" s="1"/>
  <c r="M259" i="1" s="1"/>
  <c r="K102" i="1"/>
  <c r="L102" i="1" s="1"/>
  <c r="M102" i="1" s="1"/>
  <c r="K379" i="1"/>
  <c r="L379" i="1" s="1"/>
  <c r="M379" i="1" s="1"/>
  <c r="K195" i="1"/>
  <c r="L195" i="1" s="1"/>
  <c r="M195" i="1" s="1"/>
  <c r="K397" i="1"/>
  <c r="L397" i="1" s="1"/>
  <c r="M397" i="1" s="1"/>
  <c r="K494" i="1"/>
  <c r="L494" i="1" s="1"/>
  <c r="M494" i="1" s="1"/>
  <c r="K317" i="1"/>
  <c r="L317" i="1" s="1"/>
  <c r="M317" i="1" s="1"/>
  <c r="K328" i="1"/>
  <c r="L328" i="1" s="1"/>
  <c r="M328" i="1" s="1"/>
  <c r="K391" i="1"/>
  <c r="L391" i="1" s="1"/>
  <c r="M391" i="1" s="1"/>
  <c r="K402" i="1"/>
  <c r="L402" i="1" s="1"/>
  <c r="M402" i="1" s="1"/>
  <c r="K321" i="1"/>
  <c r="L321" i="1" s="1"/>
  <c r="M321" i="1" s="1"/>
  <c r="K359" i="1"/>
  <c r="L359" i="1" s="1"/>
  <c r="M359" i="1" s="1"/>
  <c r="K431" i="1"/>
  <c r="L431" i="1" s="1"/>
  <c r="M431" i="1" s="1"/>
  <c r="K284" i="1"/>
  <c r="L284" i="1" s="1"/>
  <c r="M284" i="1" s="1"/>
  <c r="K227" i="1"/>
  <c r="L227" i="1" s="1"/>
  <c r="M227" i="1" s="1"/>
  <c r="K44" i="1"/>
  <c r="L44" i="1" s="1"/>
  <c r="M44" i="1" s="1"/>
  <c r="K204" i="1"/>
  <c r="L204" i="1" s="1"/>
  <c r="M204" i="1" s="1"/>
  <c r="K245" i="1"/>
  <c r="L245" i="1" s="1"/>
  <c r="M245" i="1" s="1"/>
  <c r="K188" i="1"/>
  <c r="L188" i="1" s="1"/>
  <c r="M188" i="1" s="1"/>
  <c r="K498" i="1"/>
  <c r="L498" i="1" s="1"/>
  <c r="M498" i="1" s="1"/>
  <c r="K172" i="1"/>
  <c r="L172" i="1" s="1"/>
  <c r="M172" i="1" s="1"/>
  <c r="K254" i="1"/>
  <c r="L254" i="1" s="1"/>
  <c r="M254" i="1" s="1"/>
  <c r="K190" i="1"/>
  <c r="L190" i="1" s="1"/>
  <c r="M190" i="1" s="1"/>
  <c r="K257" i="1"/>
  <c r="L257" i="1" s="1"/>
  <c r="M257" i="1" s="1"/>
  <c r="K193" i="1"/>
  <c r="L193" i="1" s="1"/>
  <c r="M193" i="1" s="1"/>
  <c r="K129" i="1"/>
  <c r="L129" i="1" s="1"/>
  <c r="M129" i="1" s="1"/>
  <c r="K264" i="1"/>
  <c r="L264" i="1" s="1"/>
  <c r="M264" i="1" s="1"/>
  <c r="K200" i="1"/>
  <c r="L200" i="1" s="1"/>
  <c r="M200" i="1" s="1"/>
  <c r="K72" i="1"/>
  <c r="L72" i="1" s="1"/>
  <c r="M72" i="1" s="1"/>
  <c r="K207" i="1"/>
  <c r="L207" i="1" s="1"/>
  <c r="M207" i="1" s="1"/>
  <c r="K392" i="1"/>
  <c r="L392" i="1" s="1"/>
  <c r="M392" i="1" s="1"/>
  <c r="K58" i="1"/>
  <c r="L58" i="1" s="1"/>
  <c r="M58" i="1" s="1"/>
  <c r="K424" i="1"/>
  <c r="L424" i="1" s="1"/>
  <c r="M424" i="1" s="1"/>
  <c r="K90" i="1"/>
  <c r="L90" i="1" s="1"/>
  <c r="M90" i="1" s="1"/>
  <c r="K228" i="1"/>
  <c r="L228" i="1" s="1"/>
  <c r="M228" i="1" s="1"/>
  <c r="K164" i="1"/>
  <c r="L164" i="1" s="1"/>
  <c r="M164" i="1" s="1"/>
  <c r="K100" i="1"/>
  <c r="L100" i="1" s="1"/>
  <c r="M100" i="1" s="1"/>
  <c r="K472" i="1"/>
  <c r="L472" i="1" s="1"/>
  <c r="M472" i="1" s="1"/>
  <c r="K289" i="1"/>
  <c r="L289" i="1" s="1"/>
  <c r="M289" i="1" s="1"/>
  <c r="K70" i="1"/>
  <c r="L70" i="1" s="1"/>
  <c r="M70" i="1" s="1"/>
  <c r="K201" i="1"/>
  <c r="L201" i="1" s="1"/>
  <c r="M201" i="1" s="1"/>
  <c r="K137" i="1"/>
  <c r="L137" i="1" s="1"/>
  <c r="M137" i="1" s="1"/>
  <c r="K208" i="1"/>
  <c r="L208" i="1" s="1"/>
  <c r="M208" i="1" s="1"/>
  <c r="K80" i="1"/>
  <c r="L80" i="1" s="1"/>
  <c r="M80" i="1" s="1"/>
  <c r="K458" i="1"/>
  <c r="L458" i="1" s="1"/>
  <c r="M458" i="1" s="1"/>
  <c r="K40" i="1"/>
  <c r="L40" i="1" s="1"/>
  <c r="M40" i="1" s="1"/>
  <c r="K361" i="1"/>
  <c r="L361" i="1" s="1"/>
  <c r="M361" i="1" s="1"/>
  <c r="K486" i="1"/>
  <c r="L486" i="1" s="1"/>
  <c r="M486" i="1" s="1"/>
  <c r="K282" i="1"/>
  <c r="L282" i="1" s="1"/>
  <c r="M282" i="1" s="1"/>
  <c r="K175" i="1"/>
  <c r="L175" i="1" s="1"/>
  <c r="M175" i="1" s="1"/>
  <c r="K52" i="1"/>
  <c r="L52" i="1" s="1"/>
  <c r="M52" i="1" s="1"/>
  <c r="K350" i="1"/>
  <c r="L350" i="1" s="1"/>
  <c r="M350" i="1" s="1"/>
  <c r="K364" i="1"/>
  <c r="L364" i="1" s="1"/>
  <c r="M364" i="1" s="1"/>
  <c r="K266" i="1"/>
  <c r="L266" i="1" s="1"/>
  <c r="M266" i="1" s="1"/>
  <c r="K478" i="1"/>
  <c r="L478" i="1" s="1"/>
  <c r="M478" i="1" s="1"/>
  <c r="K348" i="1"/>
  <c r="L348" i="1" s="1"/>
  <c r="M348" i="1" s="1"/>
  <c r="K203" i="1"/>
  <c r="L203" i="1" s="1"/>
  <c r="M203" i="1" s="1"/>
  <c r="K16" i="1"/>
  <c r="L16" i="1" s="1"/>
  <c r="M16" i="1" s="1"/>
  <c r="K344" i="1"/>
  <c r="L344" i="1" s="1"/>
  <c r="M344" i="1" s="1"/>
  <c r="K496" i="1"/>
  <c r="L496" i="1" s="1"/>
  <c r="M496" i="1" s="1"/>
  <c r="K46" i="1"/>
  <c r="L46" i="1" s="1"/>
  <c r="M46" i="1" s="1"/>
  <c r="K322" i="1"/>
  <c r="L322" i="1" s="1"/>
  <c r="M322" i="1" s="1"/>
  <c r="K21" i="1"/>
  <c r="L21" i="1" s="1"/>
  <c r="M21" i="1" s="1"/>
  <c r="K363" i="1"/>
  <c r="L363" i="1" s="1"/>
  <c r="M363" i="1" s="1"/>
  <c r="M12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<sst xmlns="http://schemas.openxmlformats.org/spreadsheetml/2006/main" count="39" uniqueCount="35">
  <si>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</si>
  <si>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</si>
  <si>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</si>
  <si>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</si>
  <si>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</si>
  <si>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</si>
  <si>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</si>
  <si>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</si>
  <si>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</si>
  <si>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</si>
  <si>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</si>
  <si>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</si>
  <si>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</si>
  <si>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</si>
  <si>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</si>
  <si>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</si>
  <si>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</si>
  <si>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</si>
  <si>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</si>
  <si>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</si>
  <si>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</si>
  <si>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</si>
  <si>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</si>
  <si>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</si>
  <si>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</si>
  <si>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</si>
  <si>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</si>
  <si>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</si>
  <si>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</si>
  <si>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</si>
  <si>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</si>
  <si>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Fluorine peak</t>
  </si>
  <si>
    <t>displacement</t>
  </si>
  <si>
    <t>area ratio</t>
  </si>
  <si>
    <t>intensity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</si>
</sst>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33" borderId="0" xfId="0" applyFill="1" applyAlignment="1">
      <alignment wrapText="1"/>
    </xf>
    <xf numFmtId="0" fontId="0" fillId="35" borderId="11" xfId="0" applyFill="1" applyBorder="1"/>
    <xf numFmtId="0" fontId="0" fillId="35" borderId="12" xfId="0" applyFill="1" applyBorder="1"/>
    <xf numFmtId="0" fontId="0" fillId="35" borderId="14" xfId="0" applyFill="1" applyBorder="1"/>
    <xf numFmtId="0" fontId="0" fillId="35" borderId="0" xfId="0" applyFill="1" applyBorder="1"/>
    <xf numFmtId="0" fontId="0" fillId="35" borderId="16" xfId="0" applyFill="1" applyBorder="1"/>
    <xf numFmtId="0" fontId="0" fillId="35" borderId="17" xfId="0" applyFill="1" applyBorder="1"/>
    <xf numFmtId="0" fontId="17" fillId="35" borderId="13" xfId="0" applyFont="1" applyFill="1" applyBorder="1"/>
    <xf numFmtId="0" fontId="17" fillId="35" borderId="15" xfId="0" applyFont="1" applyFill="1" applyBorder="1"/>
    <xf numFmtId="0" fontId="17" fillId="35" borderId="18" xfId="0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Fluorine_B300!$E$14:$E$1115</c:f>
              <c:numCache>
                <c:formatCode>General</c:formatCode>
                <c:ptCount val="1102"/>
                <c:pt idx="0">
                  <c:v>-226.53021460992204</c:v>
                </c:pt>
                <c:pt idx="1">
                  <c:v>-8.3219235817869048</c:v>
                </c:pt>
                <c:pt idx="2">
                  <c:v>8.8863674463482312</c:v>
                </c:pt>
                <c:pt idx="3">
                  <c:v>-26.905341525516633</c:v>
                </c:pt>
                <c:pt idx="4">
                  <c:v>-4.6970504973814968</c:v>
                </c:pt>
                <c:pt idx="5">
                  <c:v>2.5112405307536392</c:v>
                </c:pt>
                <c:pt idx="6">
                  <c:v>-17.28046844111168</c:v>
                </c:pt>
                <c:pt idx="7">
                  <c:v>4.9278225870239112</c:v>
                </c:pt>
                <c:pt idx="8">
                  <c:v>13.136113615159047</c:v>
                </c:pt>
                <c:pt idx="9">
                  <c:v>12.344404643294183</c:v>
                </c:pt>
                <c:pt idx="10">
                  <c:v>-4.4473043285706808</c:v>
                </c:pt>
                <c:pt idx="11">
                  <c:v>-21.239013300439638</c:v>
                </c:pt>
                <c:pt idx="12">
                  <c:v>17.969277727695498</c:v>
                </c:pt>
                <c:pt idx="13">
                  <c:v>29.17756875583018</c:v>
                </c:pt>
                <c:pt idx="14">
                  <c:v>46.38585978396577</c:v>
                </c:pt>
                <c:pt idx="15">
                  <c:v>78.594150812100452</c:v>
                </c:pt>
                <c:pt idx="16">
                  <c:v>54.802441840236042</c:v>
                </c:pt>
                <c:pt idx="17">
                  <c:v>-11.989267131629276</c:v>
                </c:pt>
                <c:pt idx="18">
                  <c:v>-61.78097610349414</c:v>
                </c:pt>
                <c:pt idx="19">
                  <c:v>11.42731492464145</c:v>
                </c:pt>
                <c:pt idx="20">
                  <c:v>-22.364394047223868</c:v>
                </c:pt>
                <c:pt idx="21">
                  <c:v>0.84389698091172249</c:v>
                </c:pt>
                <c:pt idx="22">
                  <c:v>-2.9478119909535963</c:v>
                </c:pt>
                <c:pt idx="23">
                  <c:v>-53.73952096281846</c:v>
                </c:pt>
                <c:pt idx="24">
                  <c:v>60.468770065317131</c:v>
                </c:pt>
                <c:pt idx="25">
                  <c:v>49.677061093451812</c:v>
                </c:pt>
                <c:pt idx="26">
                  <c:v>18.885352121587403</c:v>
                </c:pt>
                <c:pt idx="27">
                  <c:v>55.093643149722084</c:v>
                </c:pt>
                <c:pt idx="28">
                  <c:v>14.30193417785722</c:v>
                </c:pt>
                <c:pt idx="29">
                  <c:v>-41.489774794007644</c:v>
                </c:pt>
                <c:pt idx="30">
                  <c:v>33.718516234127492</c:v>
                </c:pt>
                <c:pt idx="31">
                  <c:v>-35.073192737736917</c:v>
                </c:pt>
                <c:pt idx="32">
                  <c:v>-31.864901709602236</c:v>
                </c:pt>
                <c:pt idx="33">
                  <c:v>30.343389318528807</c:v>
                </c:pt>
                <c:pt idx="34">
                  <c:v>-19.448319653336057</c:v>
                </c:pt>
                <c:pt idx="35">
                  <c:v>-43.240028625200921</c:v>
                </c:pt>
                <c:pt idx="36">
                  <c:v>-17.031737597065785</c:v>
                </c:pt>
                <c:pt idx="37">
                  <c:v>-6.8234465689306489</c:v>
                </c:pt>
                <c:pt idx="38">
                  <c:v>-20.615155540795513</c:v>
                </c:pt>
                <c:pt idx="39">
                  <c:v>26.593135487339623</c:v>
                </c:pt>
                <c:pt idx="40">
                  <c:v>-4.1985734845256957</c:v>
                </c:pt>
                <c:pt idx="41">
                  <c:v>-2.9902824563901049</c:v>
                </c:pt>
                <c:pt idx="42">
                  <c:v>92.218008571745031</c:v>
                </c:pt>
                <c:pt idx="43">
                  <c:v>3.4262995998801671</c:v>
                </c:pt>
                <c:pt idx="44">
                  <c:v>-61.365409371984697</c:v>
                </c:pt>
                <c:pt idx="45">
                  <c:v>26.842881656149984</c:v>
                </c:pt>
                <c:pt idx="46">
                  <c:v>51.051172684285575</c:v>
                </c:pt>
                <c:pt idx="47">
                  <c:v>-88.740536287579744</c:v>
                </c:pt>
                <c:pt idx="48">
                  <c:v>24.467754740555847</c:v>
                </c:pt>
                <c:pt idx="49">
                  <c:v>-11.323954231309017</c:v>
                </c:pt>
                <c:pt idx="50">
                  <c:v>21.884336796825664</c:v>
                </c:pt>
                <c:pt idx="51">
                  <c:v>42.092627824961255</c:v>
                </c:pt>
                <c:pt idx="52">
                  <c:v>-21.699081146904064</c:v>
                </c:pt>
                <c:pt idx="53">
                  <c:v>43.509209881231527</c:v>
                </c:pt>
                <c:pt idx="54">
                  <c:v>89.717500909366663</c:v>
                </c:pt>
                <c:pt idx="55">
                  <c:v>65.925791937497706</c:v>
                </c:pt>
                <c:pt idx="56">
                  <c:v>27.134082965632388</c:v>
                </c:pt>
                <c:pt idx="57">
                  <c:v>55.342373993767524</c:v>
                </c:pt>
                <c:pt idx="58">
                  <c:v>30.55066502190266</c:v>
                </c:pt>
                <c:pt idx="59">
                  <c:v>86.758956050037796</c:v>
                </c:pt>
                <c:pt idx="60">
                  <c:v>26.967247078173386</c:v>
                </c:pt>
                <c:pt idx="61">
                  <c:v>11.175538106308068</c:v>
                </c:pt>
                <c:pt idx="62">
                  <c:v>54.383829134443204</c:v>
                </c:pt>
                <c:pt idx="63">
                  <c:v>34.59212016257834</c:v>
                </c:pt>
                <c:pt idx="64">
                  <c:v>50.800411190713476</c:v>
                </c:pt>
                <c:pt idx="65">
                  <c:v>26.008702218849066</c:v>
                </c:pt>
                <c:pt idx="66">
                  <c:v>173.21699324698375</c:v>
                </c:pt>
                <c:pt idx="67">
                  <c:v>182.42528427511888</c:v>
                </c:pt>
                <c:pt idx="68">
                  <c:v>89.63357530325402</c:v>
                </c:pt>
                <c:pt idx="69">
                  <c:v>72.841866331389156</c:v>
                </c:pt>
                <c:pt idx="70">
                  <c:v>110.05015735952429</c:v>
                </c:pt>
                <c:pt idx="71">
                  <c:v>246.25844838765943</c:v>
                </c:pt>
                <c:pt idx="72">
                  <c:v>227.46673941579456</c:v>
                </c:pt>
                <c:pt idx="73">
                  <c:v>216.6750304439297</c:v>
                </c:pt>
                <c:pt idx="74">
                  <c:v>156.88332147206484</c:v>
                </c:pt>
                <c:pt idx="75">
                  <c:v>272.09161250019997</c:v>
                </c:pt>
                <c:pt idx="76">
                  <c:v>273.29990352833511</c:v>
                </c:pt>
                <c:pt idx="77">
                  <c:v>254.50819455646615</c:v>
                </c:pt>
                <c:pt idx="78">
                  <c:v>329.71648558460129</c:v>
                </c:pt>
                <c:pt idx="79">
                  <c:v>356.92477661273597</c:v>
                </c:pt>
                <c:pt idx="80">
                  <c:v>427.13306764087156</c:v>
                </c:pt>
                <c:pt idx="81">
                  <c:v>456.34135866900624</c:v>
                </c:pt>
                <c:pt idx="82">
                  <c:v>345.54964969714183</c:v>
                </c:pt>
                <c:pt idx="83">
                  <c:v>508.75794072527697</c:v>
                </c:pt>
                <c:pt idx="84">
                  <c:v>545.96623175341165</c:v>
                </c:pt>
                <c:pt idx="85">
                  <c:v>557.17452278154724</c:v>
                </c:pt>
                <c:pt idx="86">
                  <c:v>688.38281380968192</c:v>
                </c:pt>
                <c:pt idx="87">
                  <c:v>765.59110483781751</c:v>
                </c:pt>
                <c:pt idx="88">
                  <c:v>683.79939586595219</c:v>
                </c:pt>
                <c:pt idx="89">
                  <c:v>821.00768689408733</c:v>
                </c:pt>
                <c:pt idx="90">
                  <c:v>917.21597792222292</c:v>
                </c:pt>
                <c:pt idx="91">
                  <c:v>943.4242689503576</c:v>
                </c:pt>
                <c:pt idx="92">
                  <c:v>1100.6325599784932</c:v>
                </c:pt>
                <c:pt idx="93">
                  <c:v>1183.8408510066279</c:v>
                </c:pt>
                <c:pt idx="94">
                  <c:v>1277.049142034763</c:v>
                </c:pt>
                <c:pt idx="95">
                  <c:v>1432.2574330628986</c:v>
                </c:pt>
                <c:pt idx="96">
                  <c:v>1472.4657240910333</c:v>
                </c:pt>
                <c:pt idx="97">
                  <c:v>1652.6740151191689</c:v>
                </c:pt>
                <c:pt idx="98">
                  <c:v>1659.8823061473036</c:v>
                </c:pt>
                <c:pt idx="99">
                  <c:v>1869.0905971754346</c:v>
                </c:pt>
                <c:pt idx="100">
                  <c:v>1928.2988882035697</c:v>
                </c:pt>
                <c:pt idx="101">
                  <c:v>2047.5071792317049</c:v>
                </c:pt>
                <c:pt idx="102">
                  <c:v>2107.71547025984</c:v>
                </c:pt>
                <c:pt idx="103">
                  <c:v>2296.9237612879751</c:v>
                </c:pt>
                <c:pt idx="104">
                  <c:v>2535.1320523161103</c:v>
                </c:pt>
                <c:pt idx="105">
                  <c:v>2658.3403433442454</c:v>
                </c:pt>
                <c:pt idx="106">
                  <c:v>2650.5486343723801</c:v>
                </c:pt>
                <c:pt idx="107">
                  <c:v>3044.7569254005157</c:v>
                </c:pt>
                <c:pt idx="108">
                  <c:v>3198.9652164286508</c:v>
                </c:pt>
                <c:pt idx="109">
                  <c:v>3380.173507456786</c:v>
                </c:pt>
                <c:pt idx="110">
                  <c:v>3477.3817984849211</c:v>
                </c:pt>
                <c:pt idx="111">
                  <c:v>3871.5900895130558</c:v>
                </c:pt>
                <c:pt idx="112">
                  <c:v>3892.7983805411914</c:v>
                </c:pt>
                <c:pt idx="113">
                  <c:v>4110.0066715693265</c:v>
                </c:pt>
                <c:pt idx="114">
                  <c:v>4366.2149625974616</c:v>
                </c:pt>
                <c:pt idx="115">
                  <c:v>4623.4232536255968</c:v>
                </c:pt>
                <c:pt idx="116">
                  <c:v>4776.6315446537319</c:v>
                </c:pt>
                <c:pt idx="117">
                  <c:v>5008.839835681867</c:v>
                </c:pt>
                <c:pt idx="118">
                  <c:v>5183.0481267100022</c:v>
                </c:pt>
                <c:pt idx="119">
                  <c:v>5404.2564177381373</c:v>
                </c:pt>
                <c:pt idx="120">
                  <c:v>5707.4647087662725</c:v>
                </c:pt>
                <c:pt idx="121">
                  <c:v>5757.6729997944039</c:v>
                </c:pt>
                <c:pt idx="122">
                  <c:v>6029.8812908225382</c:v>
                </c:pt>
                <c:pt idx="123">
                  <c:v>6273.0895818506733</c:v>
                </c:pt>
                <c:pt idx="124">
                  <c:v>6371.2978728788094</c:v>
                </c:pt>
                <c:pt idx="125">
                  <c:v>6519.5061639069436</c:v>
                </c:pt>
                <c:pt idx="126">
                  <c:v>6728.7144549350796</c:v>
                </c:pt>
                <c:pt idx="127">
                  <c:v>6957.9227459632139</c:v>
                </c:pt>
                <c:pt idx="128">
                  <c:v>6800.131036991349</c:v>
                </c:pt>
                <c:pt idx="129">
                  <c:v>7085.3393280194841</c:v>
                </c:pt>
                <c:pt idx="130">
                  <c:v>7094.5476190476193</c:v>
                </c:pt>
                <c:pt idx="131">
                  <c:v>7249.7559100757553</c:v>
                </c:pt>
                <c:pt idx="132">
                  <c:v>7526.9642011038895</c:v>
                </c:pt>
                <c:pt idx="133">
                  <c:v>7731.1724921320247</c:v>
                </c:pt>
                <c:pt idx="134">
                  <c:v>7658.3807831601598</c:v>
                </c:pt>
                <c:pt idx="135">
                  <c:v>7633.5890741882949</c:v>
                </c:pt>
                <c:pt idx="136">
                  <c:v>7678.797365216431</c:v>
                </c:pt>
                <c:pt idx="137">
                  <c:v>7707.0056562445652</c:v>
                </c:pt>
                <c:pt idx="138">
                  <c:v>7650.2139472727004</c:v>
                </c:pt>
                <c:pt idx="139">
                  <c:v>7662.4222383008355</c:v>
                </c:pt>
                <c:pt idx="140">
                  <c:v>7543.6305293289706</c:v>
                </c:pt>
                <c:pt idx="141">
                  <c:v>7499.8388203571058</c:v>
                </c:pt>
                <c:pt idx="142">
                  <c:v>7450.0471113852409</c:v>
                </c:pt>
                <c:pt idx="143">
                  <c:v>7454.2554024133715</c:v>
                </c:pt>
                <c:pt idx="144">
                  <c:v>7393.4636934415066</c:v>
                </c:pt>
                <c:pt idx="145">
                  <c:v>7125.6719844696418</c:v>
                </c:pt>
                <c:pt idx="146">
                  <c:v>7140.8802754977769</c:v>
                </c:pt>
                <c:pt idx="147">
                  <c:v>6832.088566525912</c:v>
                </c:pt>
                <c:pt idx="148">
                  <c:v>6717.2968575540472</c:v>
                </c:pt>
                <c:pt idx="149">
                  <c:v>6468.5051485821823</c:v>
                </c:pt>
                <c:pt idx="150">
                  <c:v>6495.7134396103174</c:v>
                </c:pt>
                <c:pt idx="151">
                  <c:v>6360.9217306384526</c:v>
                </c:pt>
                <c:pt idx="152">
                  <c:v>5917.1300216665877</c:v>
                </c:pt>
                <c:pt idx="153">
                  <c:v>5812.3383126947228</c:v>
                </c:pt>
                <c:pt idx="154">
                  <c:v>5687.546603722858</c:v>
                </c:pt>
                <c:pt idx="155">
                  <c:v>5457.7548947509931</c:v>
                </c:pt>
                <c:pt idx="156">
                  <c:v>5164.9631857791283</c:v>
                </c:pt>
                <c:pt idx="157">
                  <c:v>5088.1714768072634</c:v>
                </c:pt>
                <c:pt idx="158">
                  <c:v>4696.3797678353985</c:v>
                </c:pt>
                <c:pt idx="159">
                  <c:v>4578.5880588635337</c:v>
                </c:pt>
                <c:pt idx="160">
                  <c:v>4161.7963498916688</c:v>
                </c:pt>
                <c:pt idx="161">
                  <c:v>4037.0046409198044</c:v>
                </c:pt>
                <c:pt idx="162">
                  <c:v>3807.2129319479391</c:v>
                </c:pt>
                <c:pt idx="163">
                  <c:v>3694.4212229760747</c:v>
                </c:pt>
                <c:pt idx="164">
                  <c:v>3575.6295140042093</c:v>
                </c:pt>
                <c:pt idx="165">
                  <c:v>3180.8378050323408</c:v>
                </c:pt>
                <c:pt idx="166">
                  <c:v>3076.0460960604755</c:v>
                </c:pt>
                <c:pt idx="167">
                  <c:v>2885.2543870886107</c:v>
                </c:pt>
                <c:pt idx="168">
                  <c:v>2884.4626781167458</c:v>
                </c:pt>
                <c:pt idx="169">
                  <c:v>2637.6709691448809</c:v>
                </c:pt>
                <c:pt idx="170">
                  <c:v>2493.8792601730161</c:v>
                </c:pt>
                <c:pt idx="171">
                  <c:v>2202.0875512011512</c:v>
                </c:pt>
                <c:pt idx="172">
                  <c:v>1978.2958422292863</c:v>
                </c:pt>
                <c:pt idx="173">
                  <c:v>2030.5041332574215</c:v>
                </c:pt>
                <c:pt idx="174">
                  <c:v>1782.7124242855566</c:v>
                </c:pt>
                <c:pt idx="175">
                  <c:v>1705.9207153136917</c:v>
                </c:pt>
                <c:pt idx="176">
                  <c:v>1637.1290063418269</c:v>
                </c:pt>
                <c:pt idx="177">
                  <c:v>1452.3372973699616</c:v>
                </c:pt>
                <c:pt idx="178">
                  <c:v>1325.5455883980972</c:v>
                </c:pt>
                <c:pt idx="179">
                  <c:v>1213.7538794262323</c:v>
                </c:pt>
                <c:pt idx="180">
                  <c:v>1287.9621704543674</c:v>
                </c:pt>
                <c:pt idx="181">
                  <c:v>1086.1704614825026</c:v>
                </c:pt>
                <c:pt idx="182">
                  <c:v>1005.3787525106372</c:v>
                </c:pt>
                <c:pt idx="183">
                  <c:v>971.58704353877283</c:v>
                </c:pt>
                <c:pt idx="184">
                  <c:v>853.79533456690797</c:v>
                </c:pt>
                <c:pt idx="185">
                  <c:v>715.0036255950431</c:v>
                </c:pt>
                <c:pt idx="186">
                  <c:v>744.21191662317824</c:v>
                </c:pt>
                <c:pt idx="187">
                  <c:v>675.42020765130928</c:v>
                </c:pt>
                <c:pt idx="188">
                  <c:v>651.62849867944396</c:v>
                </c:pt>
                <c:pt idx="189">
                  <c:v>552.8367897075791</c:v>
                </c:pt>
                <c:pt idx="190">
                  <c:v>474.04508073571469</c:v>
                </c:pt>
                <c:pt idx="191">
                  <c:v>486.25337176384937</c:v>
                </c:pt>
                <c:pt idx="192">
                  <c:v>402.46166279198496</c:v>
                </c:pt>
                <c:pt idx="193">
                  <c:v>411.66995382011964</c:v>
                </c:pt>
                <c:pt idx="194">
                  <c:v>327.87824484825478</c:v>
                </c:pt>
                <c:pt idx="195">
                  <c:v>387.08653587639037</c:v>
                </c:pt>
                <c:pt idx="196">
                  <c:v>240.29482690452505</c:v>
                </c:pt>
                <c:pt idx="197">
                  <c:v>287.50311793266064</c:v>
                </c:pt>
                <c:pt idx="198">
                  <c:v>253.71140896079532</c:v>
                </c:pt>
                <c:pt idx="199">
                  <c:v>248.91969998893046</c:v>
                </c:pt>
                <c:pt idx="200">
                  <c:v>199.1279910170656</c:v>
                </c:pt>
                <c:pt idx="201">
                  <c:v>266.33628204520073</c:v>
                </c:pt>
                <c:pt idx="202">
                  <c:v>212.54457307333632</c:v>
                </c:pt>
                <c:pt idx="203">
                  <c:v>112.752864101471</c:v>
                </c:pt>
                <c:pt idx="204">
                  <c:v>188.96115512960614</c:v>
                </c:pt>
                <c:pt idx="205">
                  <c:v>105.16944615774128</c:v>
                </c:pt>
                <c:pt idx="206">
                  <c:v>98.377737185876413</c:v>
                </c:pt>
                <c:pt idx="207">
                  <c:v>76.586028214011549</c:v>
                </c:pt>
                <c:pt idx="208">
                  <c:v>74.794319242146685</c:v>
                </c:pt>
                <c:pt idx="209">
                  <c:v>51.002610270277728</c:v>
                </c:pt>
                <c:pt idx="210">
                  <c:v>109.21090129841286</c:v>
                </c:pt>
                <c:pt idx="211">
                  <c:v>1.4191923265475452</c:v>
                </c:pt>
                <c:pt idx="212">
                  <c:v>72.627483354683136</c:v>
                </c:pt>
                <c:pt idx="213">
                  <c:v>152.83577438281827</c:v>
                </c:pt>
                <c:pt idx="214">
                  <c:v>65.044065410953408</c:v>
                </c:pt>
                <c:pt idx="215">
                  <c:v>92.252356439088544</c:v>
                </c:pt>
                <c:pt idx="216">
                  <c:v>22.460647467223225</c:v>
                </c:pt>
                <c:pt idx="217">
                  <c:v>147.66893849535882</c:v>
                </c:pt>
                <c:pt idx="218">
                  <c:v>-64.122770476506503</c:v>
                </c:pt>
                <c:pt idx="219">
                  <c:v>50.085520551629088</c:v>
                </c:pt>
                <c:pt idx="220">
                  <c:v>46.274074425520666</c:v>
                </c:pt>
                <c:pt idx="221">
                  <c:v>-9.9156465973956074</c:v>
                </c:pt>
                <c:pt idx="222">
                  <c:v>4.8946323796899378</c:v>
                </c:pt>
                <c:pt idx="223">
                  <c:v>-34.295088643226336</c:v>
                </c:pt>
                <c:pt idx="224">
                  <c:v>36.515190333859209</c:v>
                </c:pt>
                <c:pt idx="225">
                  <c:v>19.325469310944754</c:v>
                </c:pt>
                <c:pt idx="226">
                  <c:v>-9.8642517119715194</c:v>
                </c:pt>
                <c:pt idx="227">
                  <c:v>-36.053972734885974</c:v>
                </c:pt>
                <c:pt idx="228">
                  <c:v>33.756306242197752</c:v>
                </c:pt>
                <c:pt idx="229">
                  <c:v>-60.433414780716703</c:v>
                </c:pt>
                <c:pt idx="230">
                  <c:v>-48.623135803632977</c:v>
                </c:pt>
                <c:pt idx="231">
                  <c:v>67.187143173438017</c:v>
                </c:pt>
                <c:pt idx="232">
                  <c:v>67.997422150521743</c:v>
                </c:pt>
                <c:pt idx="233">
                  <c:v>-86.192298872394531</c:v>
                </c:pt>
                <c:pt idx="234">
                  <c:v>74.617980104691014</c:v>
                </c:pt>
                <c:pt idx="235">
                  <c:v>34.42825908177474</c:v>
                </c:pt>
                <c:pt idx="236">
                  <c:v>-7.7614619411397143</c:v>
                </c:pt>
                <c:pt idx="237">
                  <c:v>-31.951182964054169</c:v>
                </c:pt>
                <c:pt idx="238">
                  <c:v>-7.1409039869704429</c:v>
                </c:pt>
                <c:pt idx="239">
                  <c:v>-22.330625009884898</c:v>
                </c:pt>
                <c:pt idx="240">
                  <c:v>-21.520346032801172</c:v>
                </c:pt>
                <c:pt idx="241">
                  <c:v>-24.710067055715626</c:v>
                </c:pt>
                <c:pt idx="242">
                  <c:v>38.1002119213681</c:v>
                </c:pt>
                <c:pt idx="243">
                  <c:v>18.910490898453645</c:v>
                </c:pt>
                <c:pt idx="244">
                  <c:v>-42.27923012446081</c:v>
                </c:pt>
                <c:pt idx="245">
                  <c:v>7.5310488526229165</c:v>
                </c:pt>
                <c:pt idx="246">
                  <c:v>9.3413278297084616</c:v>
                </c:pt>
                <c:pt idx="247">
                  <c:v>-20.848393193207812</c:v>
                </c:pt>
                <c:pt idx="248">
                  <c:v>14.961885783877733</c:v>
                </c:pt>
                <c:pt idx="249">
                  <c:v>-3.2278352390367218</c:v>
                </c:pt>
                <c:pt idx="250">
                  <c:v>-48.417556261952996</c:v>
                </c:pt>
                <c:pt idx="251">
                  <c:v>19.39272271513255</c:v>
                </c:pt>
                <c:pt idx="252">
                  <c:v>-30.796998307783724</c:v>
                </c:pt>
                <c:pt idx="253">
                  <c:v>1.3280669285450131E-2</c:v>
                </c:pt>
                <c:pt idx="254">
                  <c:v>22.823559646369176</c:v>
                </c:pt>
                <c:pt idx="255">
                  <c:v>37.633838623454722</c:v>
                </c:pt>
                <c:pt idx="256">
                  <c:v>49.444117600540267</c:v>
                </c:pt>
                <c:pt idx="257">
                  <c:v>25.254396577623993</c:v>
                </c:pt>
                <c:pt idx="258">
                  <c:v>12.064675554709538</c:v>
                </c:pt>
                <c:pt idx="259">
                  <c:v>18.874954531793264</c:v>
                </c:pt>
                <c:pt idx="260">
                  <c:v>37.685233508876991</c:v>
                </c:pt>
                <c:pt idx="261">
                  <c:v>28.495512485964355</c:v>
                </c:pt>
                <c:pt idx="262">
                  <c:v>90.305791463048081</c:v>
                </c:pt>
                <c:pt idx="263">
                  <c:v>17.116070440133626</c:v>
                </c:pt>
                <c:pt idx="264">
                  <c:v>76.926349417217352</c:v>
                </c:pt>
                <c:pt idx="265">
                  <c:v>116.73662839430108</c:v>
                </c:pt>
                <c:pt idx="266">
                  <c:v>146.54690737138844</c:v>
                </c:pt>
                <c:pt idx="267">
                  <c:v>113.35718634847217</c:v>
                </c:pt>
                <c:pt idx="268">
                  <c:v>111.16746532555771</c:v>
                </c:pt>
                <c:pt idx="269">
                  <c:v>169.97774430264144</c:v>
                </c:pt>
                <c:pt idx="270">
                  <c:v>127.78802327972517</c:v>
                </c:pt>
                <c:pt idx="271">
                  <c:v>157.59830225681071</c:v>
                </c:pt>
                <c:pt idx="272">
                  <c:v>163.40858123389626</c:v>
                </c:pt>
                <c:pt idx="273">
                  <c:v>109.2188602109818</c:v>
                </c:pt>
                <c:pt idx="274">
                  <c:v>139.02913918806553</c:v>
                </c:pt>
                <c:pt idx="275">
                  <c:v>246.8394181651347</c:v>
                </c:pt>
                <c:pt idx="276">
                  <c:v>148.64969714221843</c:v>
                </c:pt>
                <c:pt idx="277">
                  <c:v>201.45997611930215</c:v>
                </c:pt>
                <c:pt idx="278">
                  <c:v>206.27025509638952</c:v>
                </c:pt>
                <c:pt idx="279">
                  <c:v>306.08053407347325</c:v>
                </c:pt>
                <c:pt idx="280">
                  <c:v>307.89081305055879</c:v>
                </c:pt>
                <c:pt idx="281">
                  <c:v>333.70109202764252</c:v>
                </c:pt>
                <c:pt idx="282">
                  <c:v>264.51137100472624</c:v>
                </c:pt>
                <c:pt idx="283">
                  <c:v>206.32164998181179</c:v>
                </c:pt>
                <c:pt idx="284">
                  <c:v>313.13192895889733</c:v>
                </c:pt>
                <c:pt idx="285">
                  <c:v>348.94220793598288</c:v>
                </c:pt>
                <c:pt idx="286">
                  <c:v>368.7524869130666</c:v>
                </c:pt>
                <c:pt idx="287">
                  <c:v>500.56276589015033</c:v>
                </c:pt>
                <c:pt idx="288">
                  <c:v>448.37304486723588</c:v>
                </c:pt>
                <c:pt idx="289">
                  <c:v>385.1833238443196</c:v>
                </c:pt>
                <c:pt idx="290">
                  <c:v>459.99360282140697</c:v>
                </c:pt>
                <c:pt idx="291">
                  <c:v>367.80388179849069</c:v>
                </c:pt>
                <c:pt idx="292">
                  <c:v>485.61416077557442</c:v>
                </c:pt>
                <c:pt idx="293">
                  <c:v>534.42443975265996</c:v>
                </c:pt>
                <c:pt idx="294">
                  <c:v>450.23471872974369</c:v>
                </c:pt>
                <c:pt idx="295">
                  <c:v>654.04499770683105</c:v>
                </c:pt>
                <c:pt idx="296">
                  <c:v>543.85527668391478</c:v>
                </c:pt>
                <c:pt idx="297">
                  <c:v>539.66555566098396</c:v>
                </c:pt>
                <c:pt idx="298">
                  <c:v>592.47583463806768</c:v>
                </c:pt>
                <c:pt idx="299">
                  <c:v>569.28611361515141</c:v>
                </c:pt>
                <c:pt idx="300">
                  <c:v>617.09639259223695</c:v>
                </c:pt>
                <c:pt idx="301">
                  <c:v>612.90667156932068</c:v>
                </c:pt>
                <c:pt idx="302">
                  <c:v>680.71695054640804</c:v>
                </c:pt>
                <c:pt idx="303">
                  <c:v>627.52722952349177</c:v>
                </c:pt>
                <c:pt idx="304">
                  <c:v>650.3375085005755</c:v>
                </c:pt>
                <c:pt idx="305">
                  <c:v>665.14778747766104</c:v>
                </c:pt>
                <c:pt idx="306">
                  <c:v>692.95806645474477</c:v>
                </c:pt>
                <c:pt idx="307">
                  <c:v>745.76834543183031</c:v>
                </c:pt>
                <c:pt idx="308">
                  <c:v>559.57862440891586</c:v>
                </c:pt>
                <c:pt idx="309">
                  <c:v>688.38890338599958</c:v>
                </c:pt>
                <c:pt idx="310">
                  <c:v>709.19918236308513</c:v>
                </c:pt>
                <c:pt idx="311">
                  <c:v>673.00946134016885</c:v>
                </c:pt>
                <c:pt idx="312">
                  <c:v>673.8197403172544</c:v>
                </c:pt>
                <c:pt idx="313">
                  <c:v>632.63001929433995</c:v>
                </c:pt>
                <c:pt idx="314">
                  <c:v>736.44029827142367</c:v>
                </c:pt>
                <c:pt idx="315">
                  <c:v>697.25057724850922</c:v>
                </c:pt>
                <c:pt idx="316">
                  <c:v>686.06085622559294</c:v>
                </c:pt>
                <c:pt idx="317">
                  <c:v>714.87113520267849</c:v>
                </c:pt>
                <c:pt idx="318">
                  <c:v>657.68141417976221</c:v>
                </c:pt>
                <c:pt idx="319">
                  <c:v>715.49169315683139</c:v>
                </c:pt>
                <c:pt idx="320">
                  <c:v>656.30197213391693</c:v>
                </c:pt>
                <c:pt idx="321">
                  <c:v>691.11225111100066</c:v>
                </c:pt>
                <c:pt idx="322">
                  <c:v>732.92253008808621</c:v>
                </c:pt>
                <c:pt idx="323">
                  <c:v>747.73280906516993</c:v>
                </c:pt>
                <c:pt idx="324">
                  <c:v>680.54308804225548</c:v>
                </c:pt>
                <c:pt idx="325">
                  <c:v>695.35336701934102</c:v>
                </c:pt>
                <c:pt idx="326">
                  <c:v>550.16364599642475</c:v>
                </c:pt>
                <c:pt idx="327">
                  <c:v>707.97392497351029</c:v>
                </c:pt>
                <c:pt idx="328">
                  <c:v>722.78420395059402</c:v>
                </c:pt>
                <c:pt idx="329">
                  <c:v>694.59448292767956</c:v>
                </c:pt>
                <c:pt idx="330">
                  <c:v>647.40476190476329</c:v>
                </c:pt>
                <c:pt idx="331">
                  <c:v>559.21504088184884</c:v>
                </c:pt>
                <c:pt idx="332">
                  <c:v>562.02531985893438</c:v>
                </c:pt>
                <c:pt idx="333">
                  <c:v>674.83559883601811</c:v>
                </c:pt>
                <c:pt idx="334">
                  <c:v>624.64587781310365</c:v>
                </c:pt>
                <c:pt idx="335">
                  <c:v>672.45615679018738</c:v>
                </c:pt>
                <c:pt idx="336">
                  <c:v>652.2664357672711</c:v>
                </c:pt>
                <c:pt idx="337">
                  <c:v>520.07671474435847</c:v>
                </c:pt>
                <c:pt idx="338">
                  <c:v>607.8869937214422</c:v>
                </c:pt>
                <c:pt idx="339">
                  <c:v>550.69727269852774</c:v>
                </c:pt>
                <c:pt idx="340">
                  <c:v>540.50755167561147</c:v>
                </c:pt>
                <c:pt idx="341">
                  <c:v>508.31783065268064</c:v>
                </c:pt>
                <c:pt idx="342">
                  <c:v>607.12810962976437</c:v>
                </c:pt>
                <c:pt idx="343">
                  <c:v>483.93838860684991</c:v>
                </c:pt>
                <c:pt idx="344">
                  <c:v>522.74866758393546</c:v>
                </c:pt>
                <c:pt idx="345">
                  <c:v>507.55894656101918</c:v>
                </c:pt>
                <c:pt idx="346">
                  <c:v>538.36922553810473</c:v>
                </c:pt>
                <c:pt idx="347">
                  <c:v>543.17950451518846</c:v>
                </c:pt>
                <c:pt idx="348">
                  <c:v>444.98978349227218</c:v>
                </c:pt>
                <c:pt idx="349">
                  <c:v>416.80006246935955</c:v>
                </c:pt>
                <c:pt idx="350">
                  <c:v>385.61034144644327</c:v>
                </c:pt>
                <c:pt idx="351">
                  <c:v>375.42062042352882</c:v>
                </c:pt>
                <c:pt idx="352">
                  <c:v>420.23089940061254</c:v>
                </c:pt>
                <c:pt idx="353">
                  <c:v>378.04117837769627</c:v>
                </c:pt>
                <c:pt idx="354">
                  <c:v>335.85145735478181</c:v>
                </c:pt>
                <c:pt idx="355">
                  <c:v>384.66173633186736</c:v>
                </c:pt>
                <c:pt idx="356">
                  <c:v>308.4720153089529</c:v>
                </c:pt>
                <c:pt idx="357">
                  <c:v>353.28229428603663</c:v>
                </c:pt>
                <c:pt idx="358">
                  <c:v>306.09257326312036</c:v>
                </c:pt>
                <c:pt idx="359">
                  <c:v>326.9028522402059</c:v>
                </c:pt>
                <c:pt idx="360">
                  <c:v>309.71313121729145</c:v>
                </c:pt>
                <c:pt idx="361">
                  <c:v>326.52341019437699</c:v>
                </c:pt>
                <c:pt idx="362">
                  <c:v>273.33368917146072</c:v>
                </c:pt>
                <c:pt idx="363">
                  <c:v>256.14396814852989</c:v>
                </c:pt>
                <c:pt idx="364">
                  <c:v>182.95424712561362</c:v>
                </c:pt>
                <c:pt idx="365">
                  <c:v>173.76452610269735</c:v>
                </c:pt>
                <c:pt idx="366">
                  <c:v>151.57480507978289</c:v>
                </c:pt>
                <c:pt idx="367">
                  <c:v>215.38508405686844</c:v>
                </c:pt>
                <c:pt idx="368">
                  <c:v>184.19536303395398</c:v>
                </c:pt>
                <c:pt idx="369">
                  <c:v>121.00564201103771</c:v>
                </c:pt>
                <c:pt idx="370">
                  <c:v>117.81592098812143</c:v>
                </c:pt>
                <c:pt idx="371">
                  <c:v>138.62619996520698</c:v>
                </c:pt>
                <c:pt idx="372">
                  <c:v>128.43647894229252</c:v>
                </c:pt>
                <c:pt idx="373">
                  <c:v>177.24675791937807</c:v>
                </c:pt>
                <c:pt idx="374">
                  <c:v>114.0570368964618</c:v>
                </c:pt>
                <c:pt idx="375">
                  <c:v>114.86731587354552</c:v>
                </c:pt>
                <c:pt idx="376">
                  <c:v>78.677594850631067</c:v>
                </c:pt>
                <c:pt idx="377">
                  <c:v>141.48787382771479</c:v>
                </c:pt>
                <c:pt idx="378">
                  <c:v>58.298152804802157</c:v>
                </c:pt>
                <c:pt idx="379">
                  <c:v>73.108431781885884</c:v>
                </c:pt>
                <c:pt idx="380">
                  <c:v>28.91871075896961</c:v>
                </c:pt>
                <c:pt idx="381">
                  <c:v>71.728989736055155</c:v>
                </c:pt>
                <c:pt idx="382">
                  <c:v>53.539268713138881</c:v>
                </c:pt>
                <c:pt idx="383">
                  <c:v>25.349547690224426</c:v>
                </c:pt>
                <c:pt idx="384">
                  <c:v>-44.840173332690028</c:v>
                </c:pt>
                <c:pt idx="385">
                  <c:v>-17.029894355620854</c:v>
                </c:pt>
                <c:pt idx="386">
                  <c:v>-23.219615378537128</c:v>
                </c:pt>
                <c:pt idx="387">
                  <c:v>-14.409336401453402</c:v>
                </c:pt>
                <c:pt idx="388">
                  <c:v>19.400942575632143</c:v>
                </c:pt>
                <c:pt idx="389">
                  <c:v>-14.78877844728413</c:v>
                </c:pt>
                <c:pt idx="390">
                  <c:v>40.021500529803234</c:v>
                </c:pt>
                <c:pt idx="391">
                  <c:v>-32.16822049311304</c:v>
                </c:pt>
                <c:pt idx="392">
                  <c:v>-98.357941516029314</c:v>
                </c:pt>
                <c:pt idx="393">
                  <c:v>0.4523374610562314</c:v>
                </c:pt>
                <c:pt idx="394">
                  <c:v>-64.737383561860042</c:v>
                </c:pt>
                <c:pt idx="395">
                  <c:v>-35.927104584774497</c:v>
                </c:pt>
                <c:pt idx="396">
                  <c:v>48.883174392311048</c:v>
                </c:pt>
                <c:pt idx="397">
                  <c:v>-44.306546630605226</c:v>
                </c:pt>
                <c:pt idx="398">
                  <c:v>61.503732346480319</c:v>
                </c:pt>
                <c:pt idx="399">
                  <c:v>-76.685988676435954</c:v>
                </c:pt>
                <c:pt idx="400">
                  <c:v>21.124290300649591</c:v>
                </c:pt>
                <c:pt idx="401">
                  <c:v>11.934569277733317</c:v>
                </c:pt>
                <c:pt idx="402">
                  <c:v>-24.255151745181138</c:v>
                </c:pt>
                <c:pt idx="403">
                  <c:v>-38.444872768095593</c:v>
                </c:pt>
                <c:pt idx="404">
                  <c:v>-37.634593791011866</c:v>
                </c:pt>
                <c:pt idx="405">
                  <c:v>50.175685186073679</c:v>
                </c:pt>
                <c:pt idx="406">
                  <c:v>24.985964163157405</c:v>
                </c:pt>
                <c:pt idx="407">
                  <c:v>42.796243140226579</c:v>
                </c:pt>
                <c:pt idx="408">
                  <c:v>-35.393477882687876</c:v>
                </c:pt>
                <c:pt idx="409">
                  <c:v>-32.583198905604149</c:v>
                </c:pt>
                <c:pt idx="410">
                  <c:v>-24.772919928518604</c:v>
                </c:pt>
                <c:pt idx="411">
                  <c:v>20.037359048565122</c:v>
                </c:pt>
                <c:pt idx="412">
                  <c:v>-24.152361974349333</c:v>
                </c:pt>
                <c:pt idx="413">
                  <c:v>-20.342082997265607</c:v>
                </c:pt>
                <c:pt idx="414">
                  <c:v>38.468195979819939</c:v>
                </c:pt>
                <c:pt idx="415">
                  <c:v>-52.721525043094516</c:v>
                </c:pt>
                <c:pt idx="416">
                  <c:v>-40.91124606601079</c:v>
                </c:pt>
                <c:pt idx="417">
                  <c:v>-56.100967088925245</c:v>
                </c:pt>
                <c:pt idx="418">
                  <c:v>-50.290688111841519</c:v>
                </c:pt>
                <c:pt idx="419">
                  <c:v>-55.480409134757792</c:v>
                </c:pt>
                <c:pt idx="420">
                  <c:v>-73.670130157670428</c:v>
                </c:pt>
                <c:pt idx="421">
                  <c:v>40.140148819413298</c:v>
                </c:pt>
                <c:pt idx="422">
                  <c:v>-26.049572203501157</c:v>
                </c:pt>
                <c:pt idx="423">
                  <c:v>-21.239293226417431</c:v>
                </c:pt>
                <c:pt idx="424">
                  <c:v>-48.429014249333704</c:v>
                </c:pt>
                <c:pt idx="425">
                  <c:v>-9.6187352722463402</c:v>
                </c:pt>
                <c:pt idx="426">
                  <c:v>-64.808456295162614</c:v>
                </c:pt>
                <c:pt idx="427">
                  <c:v>-4.9981773180770688</c:v>
                </c:pt>
                <c:pt idx="428">
                  <c:v>3.8121016590066574</c:v>
                </c:pt>
                <c:pt idx="429">
                  <c:v>27.622380636075832</c:v>
                </c:pt>
                <c:pt idx="430">
                  <c:v>-16.567340386840442</c:v>
                </c:pt>
                <c:pt idx="431">
                  <c:v>-11.757061409756716</c:v>
                </c:pt>
                <c:pt idx="432">
                  <c:v>48.053217567330648</c:v>
                </c:pt>
                <c:pt idx="433">
                  <c:v>1.8634965444143745</c:v>
                </c:pt>
                <c:pt idx="434">
                  <c:v>35.67377552149992</c:v>
                </c:pt>
                <c:pt idx="435">
                  <c:v>-35.515945501416354</c:v>
                </c:pt>
                <c:pt idx="436">
                  <c:v>59.294333475667372</c:v>
                </c:pt>
                <c:pt idx="437">
                  <c:v>-4.8953875472452637</c:v>
                </c:pt>
                <c:pt idx="438">
                  <c:v>23.914891429838462</c:v>
                </c:pt>
                <c:pt idx="439">
                  <c:v>101.72517040692401</c:v>
                </c:pt>
                <c:pt idx="440">
                  <c:v>-33.464550615992266</c:v>
                </c:pt>
                <c:pt idx="441">
                  <c:v>31.34572836109146</c:v>
                </c:pt>
                <c:pt idx="442">
                  <c:v>46.156007338177005</c:v>
                </c:pt>
                <c:pt idx="443">
                  <c:v>-6.0337136847374495</c:v>
                </c:pt>
                <c:pt idx="444">
                  <c:v>35.776565292348096</c:v>
                </c:pt>
                <c:pt idx="445">
                  <c:v>-10.413155730568178</c:v>
                </c:pt>
                <c:pt idx="446">
                  <c:v>56.397123246515548</c:v>
                </c:pt>
                <c:pt idx="447">
                  <c:v>45.207402223601093</c:v>
                </c:pt>
                <c:pt idx="448">
                  <c:v>14.017681200684819</c:v>
                </c:pt>
                <c:pt idx="449">
                  <c:v>-27.172039822227816</c:v>
                </c:pt>
                <c:pt idx="450">
                  <c:v>29.63823915485591</c:v>
                </c:pt>
                <c:pt idx="451">
                  <c:v>19.448518131925084</c:v>
                </c:pt>
                <c:pt idx="452">
                  <c:v>-31.74120289099119</c:v>
                </c:pt>
                <c:pt idx="453">
                  <c:v>64.069076086092537</c:v>
                </c:pt>
                <c:pt idx="454">
                  <c:v>39.879355063178082</c:v>
                </c:pt>
                <c:pt idx="455">
                  <c:v>93.689634040263627</c:v>
                </c:pt>
                <c:pt idx="456">
                  <c:v>-2.5000869826508278</c:v>
                </c:pt>
                <c:pt idx="457">
                  <c:v>38.310191994432898</c:v>
                </c:pt>
                <c:pt idx="458">
                  <c:v>0.12047097151662456</c:v>
                </c:pt>
                <c:pt idx="459">
                  <c:v>25.93074994860217</c:v>
                </c:pt>
                <c:pt idx="460">
                  <c:v>38.741028925685896</c:v>
                </c:pt>
                <c:pt idx="461">
                  <c:v>39.55130790277326</c:v>
                </c:pt>
                <c:pt idx="462">
                  <c:v>59.361586879856986</c:v>
                </c:pt>
                <c:pt idx="463">
                  <c:v>109.17186585694071</c:v>
                </c:pt>
                <c:pt idx="464">
                  <c:v>54.982144834026258</c:v>
                </c:pt>
                <c:pt idx="465">
                  <c:v>-12.207576188890016</c:v>
                </c:pt>
                <c:pt idx="466">
                  <c:v>-5.3972972118026519</c:v>
                </c:pt>
                <c:pt idx="467">
                  <c:v>56.412981765281074</c:v>
                </c:pt>
                <c:pt idx="468">
                  <c:v>81.223260742364801</c:v>
                </c:pt>
                <c:pt idx="469">
                  <c:v>31.033539719450346</c:v>
                </c:pt>
                <c:pt idx="470">
                  <c:v>61.843818696534072</c:v>
                </c:pt>
                <c:pt idx="471">
                  <c:v>106.65409767361962</c:v>
                </c:pt>
                <c:pt idx="472">
                  <c:v>93.464376650705162</c:v>
                </c:pt>
                <c:pt idx="473">
                  <c:v>113.27465562777434</c:v>
                </c:pt>
                <c:pt idx="474">
                  <c:v>77.084934604858063</c:v>
                </c:pt>
                <c:pt idx="475">
                  <c:v>112.89521358194179</c:v>
                </c:pt>
                <c:pt idx="476">
                  <c:v>89.705492559027334</c:v>
                </c:pt>
                <c:pt idx="477">
                  <c:v>45.51577153611106</c:v>
                </c:pt>
                <c:pt idx="478">
                  <c:v>83.326050513196606</c:v>
                </c:pt>
                <c:pt idx="479">
                  <c:v>18.136329490282151</c:v>
                </c:pt>
                <c:pt idx="480">
                  <c:v>15.946608467365877</c:v>
                </c:pt>
                <c:pt idx="481">
                  <c:v>31.756887444451422</c:v>
                </c:pt>
                <c:pt idx="482">
                  <c:v>76.567166421535148</c:v>
                </c:pt>
                <c:pt idx="483">
                  <c:v>47.377445398620694</c:v>
                </c:pt>
                <c:pt idx="484">
                  <c:v>76.187724375706239</c:v>
                </c:pt>
                <c:pt idx="485">
                  <c:v>86.998003352789965</c:v>
                </c:pt>
                <c:pt idx="486">
                  <c:v>91.80828232987551</c:v>
                </c:pt>
                <c:pt idx="487">
                  <c:v>89.618561306959236</c:v>
                </c:pt>
                <c:pt idx="488">
                  <c:v>93.428840284044782</c:v>
                </c:pt>
                <c:pt idx="489">
                  <c:v>131.23911926112851</c:v>
                </c:pt>
                <c:pt idx="490">
                  <c:v>54.049398238214053</c:v>
                </c:pt>
                <c:pt idx="491">
                  <c:v>67.859677215299598</c:v>
                </c:pt>
                <c:pt idx="492">
                  <c:v>44.669956192383324</c:v>
                </c:pt>
                <c:pt idx="493">
                  <c:v>48.48023516946887</c:v>
                </c:pt>
                <c:pt idx="494">
                  <c:v>77.290514146552596</c:v>
                </c:pt>
                <c:pt idx="495">
                  <c:v>92.10079312362177</c:v>
                </c:pt>
                <c:pt idx="496">
                  <c:v>40.911072100707315</c:v>
                </c:pt>
                <c:pt idx="497">
                  <c:v>88.721351077791041</c:v>
                </c:pt>
                <c:pt idx="498">
                  <c:v>148.53163005487659</c:v>
                </c:pt>
                <c:pt idx="499">
                  <c:v>50.341909031960313</c:v>
                </c:pt>
                <c:pt idx="500">
                  <c:v>78.152188009045858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Fluorine_B300!$F$14:$F$1115</c:f>
              <c:numCache>
                <c:formatCode>General</c:formatCode>
                <c:ptCount val="1102"/>
                <c:pt idx="0">
                  <c:v>3.5859797236528174E-5</c:v>
                </c:pt>
                <c:pt idx="1">
                  <c:v>4.7404233951853199E-5</c:v>
                </c:pt>
                <c:pt idx="2">
                  <c:v>6.2537096805653094E-5</c:v>
                </c:pt>
                <c:pt idx="3">
                  <c:v>8.2332173164274448E-5</c:v>
                </c:pt>
                <c:pt idx="4">
                  <c:v>1.0817146749911732E-4</c:v>
                </c:pt>
                <c:pt idx="5">
                  <c:v>1.4182968690756799E-4</c:v>
                </c:pt>
                <c:pt idx="6">
                  <c:v>1.8558071628807515E-4</c:v>
                </c:pt>
                <c:pt idx="7">
                  <c:v>2.4233147679145797E-4</c:v>
                </c:pt>
                <c:pt idx="8">
                  <c:v>3.1578979483981004E-4</c:v>
                </c:pt>
                <c:pt idx="9">
                  <c:v>4.1067440170541896E-4</c:v>
                </c:pt>
                <c:pt idx="10">
                  <c:v>5.329769840435527E-4</c:v>
                </c:pt>
                <c:pt idx="11">
                  <c:v>6.9028837033330694E-4</c:v>
                </c:pt>
                <c:pt idx="12">
                  <c:v>8.9220353206129123E-4</c:v>
                </c:pt>
                <c:pt idx="13">
                  <c:v>1.1508231764953295E-3</c:v>
                </c:pt>
                <c:pt idx="14">
                  <c:v>1.4813733957970486E-3</c:v>
                </c:pt>
                <c:pt idx="15">
                  <c:v>1.9029692119468143E-3</c:v>
                </c:pt>
                <c:pt idx="16">
                  <c:v>2.4395530287698321E-3</c:v>
                </c:pt>
                <c:pt idx="17">
                  <c:v>3.1210450945103256E-3</c:v>
                </c:pt>
                <c:pt idx="18">
                  <c:v>3.9847502289516463E-3</c:v>
                </c:pt>
                <c:pt idx="19">
                  <c:v>5.0770734306298361E-3</c:v>
                </c:pt>
                <c:pt idx="20">
                  <c:v>6.455606720746172E-3</c:v>
                </c:pt>
                <c:pt idx="21">
                  <c:v>8.1916608842732223E-3</c:v>
                </c:pt>
                <c:pt idx="22">
                  <c:v>1.0373328834265196E-2</c:v>
                </c:pt>
                <c:pt idx="23">
                  <c:v>1.3109182365621466E-2</c:v>
                </c:pt>
                <c:pt idx="24">
                  <c:v>1.6532721304417523E-2</c:v>
                </c:pt>
                <c:pt idx="25">
                  <c:v>2.0807713735411414E-2</c:v>
                </c:pt>
                <c:pt idx="26">
                  <c:v>2.6134588345781171E-2</c:v>
                </c:pt>
                <c:pt idx="27">
                  <c:v>3.275806520427671E-2</c:v>
                </c:pt>
                <c:pt idx="28">
                  <c:v>4.0976239746404658E-2</c:v>
                </c:pt>
                <c:pt idx="29">
                  <c:v>5.1151366590810932E-2</c:v>
                </c:pt>
                <c:pt idx="30">
                  <c:v>6.3722625290143706E-2</c:v>
                </c:pt>
                <c:pt idx="31">
                  <c:v>7.9221189408488185E-2</c:v>
                </c:pt>
                <c:pt idx="32">
                  <c:v>9.8287963569126002E-2</c:v>
                </c:pt>
                <c:pt idx="33">
                  <c:v>0.12169440043042778</c:v>
                </c:pt>
                <c:pt idx="34">
                  <c:v>0.15036686095216628</c:v>
                </c:pt>
                <c:pt idx="35">
                  <c:v>0.18541503674602219</c:v>
                </c:pt>
                <c:pt idx="36">
                  <c:v>0.22816501262889438</c:v>
                </c:pt>
                <c:pt idx="37">
                  <c:v>0.28019761037894048</c:v>
                </c:pt>
                <c:pt idx="38">
                  <c:v>0.34339272074396693</c:v>
                </c:pt>
                <c:pt idx="39">
                  <c:v>0.41998039931992176</c:v>
                </c:pt>
                <c:pt idx="40">
                  <c:v>0.51259957221564834</c:v>
                </c:pt>
                <c:pt idx="41">
                  <c:v>0.62436526838079831</c:v>
                </c:pt>
                <c:pt idx="42">
                  <c:v>0.75894536584203265</c:v>
                </c:pt>
                <c:pt idx="43">
                  <c:v>0.92064790726514933</c:v>
                </c:pt>
                <c:pt idx="44">
                  <c:v>1.1145201043852282</c:v>
                </c:pt>
                <c:pt idx="45">
                  <c:v>1.3464602087530251</c:v>
                </c:pt>
                <c:pt idx="46">
                  <c:v>1.623343475348711</c:v>
                </c:pt>
                <c:pt idx="47">
                  <c:v>1.9531634831366524</c:v>
                </c:pt>
                <c:pt idx="48">
                  <c:v>2.3451900992697179</c:v>
                </c:pt>
                <c:pt idx="49">
                  <c:v>2.8101453778794898</c:v>
                </c:pt>
                <c:pt idx="50">
                  <c:v>3.3603986663641554</c:v>
                </c:pt>
                <c:pt idx="51">
                  <c:v>4.0101821474752644</c:v>
                </c:pt>
                <c:pt idx="52">
                  <c:v>4.7758279700911608</c:v>
                </c:pt>
                <c:pt idx="53">
                  <c:v>5.6760280104923622</c:v>
                </c:pt>
                <c:pt idx="54">
                  <c:v>6.732117154564234</c:v>
                </c:pt>
                <c:pt idx="55">
                  <c:v>7.9683807949206562</c:v>
                </c:pt>
                <c:pt idx="56">
                  <c:v>9.4123869906330029</c:v>
                </c:pt>
                <c:pt idx="57">
                  <c:v>11.095343436235698</c:v>
                </c:pt>
                <c:pt idx="58">
                  <c:v>13.052479028246127</c:v>
                </c:pt>
                <c:pt idx="59">
                  <c:v>15.323449395464221</c:v>
                </c:pt>
                <c:pt idx="60">
                  <c:v>17.952765273585197</c:v>
                </c:pt>
                <c:pt idx="61">
                  <c:v>20.990242051284156</c:v>
                </c:pt>
                <c:pt idx="62">
                  <c:v>24.491468194293212</c:v>
                </c:pt>
                <c:pt idx="63">
                  <c:v>28.518289565384034</c:v>
                </c:pt>
                <c:pt idx="64">
                  <c:v>33.139305905221676</c:v>
                </c:pt>
                <c:pt idx="65">
                  <c:v>38.430374924189465</c:v>
                </c:pt>
                <c:pt idx="66">
                  <c:v>44.475118585149787</c:v>
                </c:pt>
                <c:pt idx="67">
                  <c:v>51.365425240285973</c:v>
                </c:pt>
                <c:pt idx="68">
                  <c:v>59.201940330178608</c:v>
                </c:pt>
                <c:pt idx="69">
                  <c:v>68.094537376112754</c:v>
                </c:pt>
                <c:pt idx="70">
                  <c:v>78.162760009911054</c:v>
                </c:pt>
                <c:pt idx="71">
                  <c:v>89.536224809065885</c:v>
                </c:pt>
                <c:pt idx="72">
                  <c:v>102.35497376026797</c:v>
                </c:pt>
                <c:pt idx="73">
                  <c:v>116.76976428116183</c:v>
                </c:pt>
                <c:pt idx="74">
                  <c:v>132.94228391966752</c:v>
                </c:pt>
                <c:pt idx="75">
                  <c:v>151.04527614449506</c:v>
                </c:pt>
                <c:pt idx="76">
                  <c:v>171.26256307181396</c:v>
                </c:pt>
                <c:pt idx="77">
                  <c:v>193.78895057299337</c:v>
                </c:pt>
                <c:pt idx="78">
                  <c:v>218.83000100522275</c:v>
                </c:pt>
                <c:pt idx="79">
                  <c:v>246.60165882703723</c:v>
                </c:pt>
                <c:pt idx="80">
                  <c:v>277.32971465938635</c:v>
                </c:pt>
                <c:pt idx="81">
                  <c:v>311.24909391364014</c:v>
                </c:pt>
                <c:pt idx="82">
                  <c:v>348.60295700572476</c:v>
                </c:pt>
                <c:pt idx="83">
                  <c:v>389.64159939867579</c:v>
                </c:pt>
                <c:pt idx="84">
                  <c:v>434.62114130330548</c:v>
                </c:pt>
                <c:pt idx="85">
                  <c:v>483.80199881345652</c:v>
                </c:pt>
                <c:pt idx="86">
                  <c:v>537.44713058706736</c:v>
                </c:pt>
                <c:pt idx="87">
                  <c:v>595.82005688538084</c:v>
                </c:pt>
                <c:pt idx="88">
                  <c:v>659.18265085289158</c:v>
                </c:pt>
                <c:pt idx="89">
                  <c:v>727.79270534616956</c:v>
                </c:pt>
                <c:pt idx="90">
                  <c:v>801.90128235220914</c:v>
                </c:pt>
                <c:pt idx="91">
                  <c:v>881.74985607269866</c:v>
                </c:pt>
                <c:pt idx="92">
                  <c:v>967.56726500947275</c:v>
                </c:pt>
                <c:pt idx="93">
                  <c:v>1059.5664928293882</c:v>
                </c:pt>
                <c:pt idx="94">
                  <c:v>1157.9413023517104</c:v>
                </c:pt>
                <c:pt idx="95">
                  <c:v>1262.8627515805708</c:v>
                </c:pt>
                <c:pt idx="96">
                  <c:v>1374.4756252633686</c:v>
                </c:pt>
                <c:pt idx="97">
                  <c:v>1492.8948198527717</c:v>
                </c:pt>
                <c:pt idx="98">
                  <c:v>1618.2017239148056</c:v>
                </c:pt>
                <c:pt idx="99">
                  <c:v>1750.4406398602118</c:v>
                </c:pt>
                <c:pt idx="100">
                  <c:v>1889.6152962568374</c:v>
                </c:pt>
                <c:pt idx="101">
                  <c:v>2035.6855027837873</c:v>
                </c:pt>
                <c:pt idx="102">
                  <c:v>2188.5640021488866</c:v>
                </c:pt>
                <c:pt idx="103">
                  <c:v>2348.1135746551272</c:v>
                </c:pt>
                <c:pt idx="104">
                  <c:v>2514.1444517657824</c:v>
                </c:pt>
                <c:pt idx="105">
                  <c:v>2686.4120947025062</c:v>
                </c:pt>
                <c:pt idx="106">
                  <c:v>2864.6153928649433</c:v>
                </c:pt>
                <c:pt idx="107">
                  <c:v>3048.3953345513564</c:v>
                </c:pt>
                <c:pt idx="108">
                  <c:v>3237.3341991557127</c:v>
                </c:pt>
                <c:pt idx="109">
                  <c:v>3430.9553156137767</c:v>
                </c:pt>
                <c:pt idx="110">
                  <c:v>3628.7234264362419</c:v>
                </c:pt>
                <c:pt idx="111">
                  <c:v>3830.0456902405663</c:v>
                </c:pt>
                <c:pt idx="112">
                  <c:v>4034.2733482657586</c:v>
                </c:pt>
                <c:pt idx="113">
                  <c:v>4240.7040721182802</c:v>
                </c:pt>
                <c:pt idx="114">
                  <c:v>4448.5850009476881</c:v>
                </c:pt>
                <c:pt idx="115">
                  <c:v>4657.116466580047</c:v>
                </c:pt>
                <c:pt idx="116">
                  <c:v>4865.4563949958056</c:v>
                </c:pt>
                <c:pt idx="117">
                  <c:v>5072.7253620207011</c:v>
                </c:pt>
                <c:pt idx="118">
                  <c:v>5278.012270502928</c:v>
                </c:pt>
                <c:pt idx="119">
                  <c:v>5480.3806056516487</c:v>
                </c:pt>
                <c:pt idx="120">
                  <c:v>5678.8752148832455</c:v>
                </c:pt>
                <c:pt idx="121">
                  <c:v>5872.5295486623972</c:v>
                </c:pt>
                <c:pt idx="122">
                  <c:v>6060.3732896018992</c:v>
                </c:pt>
                <c:pt idx="123">
                  <c:v>6241.4402886854796</c:v>
                </c:pt>
                <c:pt idx="124">
                  <c:v>6414.7767202686036</c:v>
                </c:pt>
                <c:pt idx="125">
                  <c:v>6579.4493613005297</c:v>
                </c:pt>
                <c:pt idx="126">
                  <c:v>6734.5538955631591</c:v>
                </c:pt>
                <c:pt idx="127">
                  <c:v>6879.2231404732602</c:v>
                </c:pt>
                <c:pt idx="128">
                  <c:v>7012.6350923998452</c:v>
                </c:pt>
                <c:pt idx="129">
                  <c:v>7134.0206864897018</c:v>
                </c:pt>
                <c:pt idx="130">
                  <c:v>7242.6711688037612</c:v>
                </c:pt>
                <c:pt idx="131">
                  <c:v>7337.944982061711</c:v>
                </c:pt>
                <c:pt idx="132">
                  <c:v>7419.2740714984138</c:v>
                </c:pt>
                <c:pt idx="133">
                  <c:v>7486.1695241770276</c:v>
                </c:pt>
                <c:pt idx="134">
                  <c:v>7538.2264634512121</c:v>
                </c:pt>
                <c:pt idx="135">
                  <c:v>7575.1281300430028</c:v>
                </c:pt>
                <c:pt idx="136">
                  <c:v>7596.6490921854647</c:v>
                </c:pt>
                <c:pt idx="137">
                  <c:v>7602.6575393163675</c:v>
                </c:pt>
                <c:pt idx="138">
                  <c:v>7593.1166266739265</c:v>
                </c:pt>
                <c:pt idx="139">
                  <c:v>7568.0848516030837</c:v>
                </c:pt>
                <c:pt idx="140">
                  <c:v>7527.7154561969837</c:v>
                </c:pt>
                <c:pt idx="141">
                  <c:v>7472.2548648068769</c:v>
                </c:pt>
                <c:pt idx="142">
                  <c:v>7402.0401787111477</c:v>
                </c:pt>
                <c:pt idx="143">
                  <c:v>7317.4957635761375</c:v>
                </c:pt>
                <c:pt idx="144">
                  <c:v>7219.1289780339685</c:v>
                </c:pt>
                <c:pt idx="145">
                  <c:v>7107.5251035427773</c:v>
                </c:pt>
                <c:pt idx="146">
                  <c:v>6983.3415463727251</c:v>
                </c:pt>
                <c:pt idx="147">
                  <c:v>6847.3013920675276</c:v>
                </c:pt>
                <c:pt idx="148">
                  <c:v>6700.1864007250942</c:v>
                </c:pt>
                <c:pt idx="149">
                  <c:v>6542.8295379262772</c:v>
                </c:pt>
                <c:pt idx="150">
                  <c:v>6376.1071409482893</c:v>
                </c:pt>
                <c:pt idx="151">
                  <c:v>6200.9308230417237</c:v>
                </c:pt>
                <c:pt idx="152">
                  <c:v>6018.239219919099</c:v>
                </c:pt>
                <c:pt idx="153">
                  <c:v>5828.9896822954161</c:v>
                </c:pt>
                <c:pt idx="154">
                  <c:v>5634.1500163370856</c:v>
                </c:pt>
                <c:pt idx="155">
                  <c:v>5434.6903702871814</c:v>
                </c:pt>
                <c:pt idx="156">
                  <c:v>5231.5753605189175</c:v>
                </c:pt>
                <c:pt idx="157">
                  <c:v>5025.7565238533562</c:v>
                </c:pt>
                <c:pt idx="158">
                  <c:v>4818.1651754279665</c:v>
                </c:pt>
                <c:pt idx="159">
                  <c:v>4609.7057428331836</c:v>
                </c:pt>
                <c:pt idx="160">
                  <c:v>4401.2496378323085</c:v>
                </c:pt>
                <c:pt idx="161">
                  <c:v>4193.6297170176222</c:v>
                </c:pt>
                <c:pt idx="162">
                  <c:v>3987.6353723188768</c:v>
                </c:pt>
                <c:pt idx="163">
                  <c:v>3784.0082816913741</c:v>
                </c:pt>
                <c:pt idx="164">
                  <c:v>3583.438839698284</c:v>
                </c:pt>
                <c:pt idx="165">
                  <c:v>3386.5632772603653</c:v>
                </c:pt>
                <c:pt idx="166">
                  <c:v>3193.9614697908601</c:v>
                </c:pt>
                <c:pt idx="167">
                  <c:v>3006.1554234384612</c:v>
                </c:pt>
                <c:pt idx="168">
                  <c:v>2823.6084201869771</c:v>
                </c:pt>
                <c:pt idx="169">
                  <c:v>2646.7247946019274</c:v>
                </c:pt>
                <c:pt idx="170">
                  <c:v>2475.8503077524842</c:v>
                </c:pt>
                <c:pt idx="171">
                  <c:v>2311.2730776490162</c:v>
                </c:pt>
                <c:pt idx="172">
                  <c:v>2153.2250203185636</c:v>
                </c:pt>
                <c:pt idx="173">
                  <c:v>2001.8837515197852</c:v>
                </c:pt>
                <c:pt idx="174">
                  <c:v>1857.3748959809745</c:v>
                </c:pt>
                <c:pt idx="175">
                  <c:v>1719.7747490128352</c:v>
                </c:pt>
                <c:pt idx="176">
                  <c:v>1589.1132343077527</c:v>
                </c:pt>
                <c:pt idx="177">
                  <c:v>1465.3771016439407</c:v>
                </c:pt>
                <c:pt idx="178">
                  <c:v>1348.513309044383</c:v>
                </c:pt>
                <c:pt idx="179">
                  <c:v>1238.4325355397459</c:v>
                </c:pt>
                <c:pt idx="180">
                  <c:v>1135.0127730405834</c:v>
                </c:pt>
                <c:pt idx="181">
                  <c:v>1038.102948791525</c:v>
                </c:pt>
                <c:pt idx="182">
                  <c:v>947.52653336337164</c:v>
                </c:pt>
                <c:pt idx="183">
                  <c:v>863.08509306782491</c:v>
                </c:pt>
                <c:pt idx="184">
                  <c:v>784.56174989205738</c:v>
                </c:pt>
                <c:pt idx="185">
                  <c:v>711.72451650461574</c:v>
                </c:pt>
                <c:pt idx="186">
                  <c:v>644.32947844665705</c:v>
                </c:pt>
                <c:pt idx="187">
                  <c:v>582.12380020930595</c:v>
                </c:pt>
                <c:pt idx="188">
                  <c:v>524.84853643931046</c:v>
                </c:pt>
                <c:pt idx="189">
                  <c:v>472.24123393546023</c:v>
                </c:pt>
                <c:pt idx="190">
                  <c:v>424.0383142806071</c:v>
                </c:pt>
                <c:pt idx="191">
                  <c:v>379.97723095715395</c:v>
                </c:pt>
                <c:pt idx="192">
                  <c:v>339.79839844148711</c:v>
                </c:pt>
                <c:pt idx="193">
                  <c:v>303.24689412495798</c:v>
                </c:pt>
                <c:pt idx="194">
                  <c:v>270.07393689299283</c:v>
                </c:pt>
                <c:pt idx="195">
                  <c:v>240.03814881969708</c:v>
                </c:pt>
                <c:pt idx="196">
                  <c:v>212.90660867204252</c:v>
                </c:pt>
                <c:pt idx="197">
                  <c:v>188.45570778949462</c:v>
                </c:pt>
                <c:pt idx="198">
                  <c:v>166.47182040540667</c:v>
                </c:pt>
                <c:pt idx="199">
                  <c:v>146.75180162293427</c:v>
                </c:pt>
                <c:pt idx="200">
                  <c:v>129.10332707764951</c:v>
                </c:pt>
                <c:pt idx="201">
                  <c:v>113.34508882154232</c:v>
                </c:pt>
                <c:pt idx="202">
                  <c:v>99.306862189654268</c:v>
                </c:pt>
                <c:pt idx="203">
                  <c:v>86.829458381530557</c:v>
                </c:pt>
                <c:pt idx="204">
                  <c:v>75.764577237522616</c:v>
                </c:pt>
                <c:pt idx="205">
                  <c:v>65.974574250152628</c:v>
                </c:pt>
                <c:pt idx="206">
                  <c:v>57.332155246468957</c:v>
                </c:pt>
                <c:pt idx="207">
                  <c:v>49.720011446906483</c:v>
                </c:pt>
                <c:pt idx="208">
                  <c:v>43.030406773410427</c:v>
                </c:pt>
                <c:pt idx="209">
                  <c:v>37.16472837295327</c:v>
                </c:pt>
                <c:pt idx="210">
                  <c:v>32.033010368483836</c:v>
                </c:pt>
                <c:pt idx="211">
                  <c:v>27.553439869967264</c:v>
                </c:pt>
                <c:pt idx="212">
                  <c:v>23.651853289347748</c:v>
                </c:pt>
                <c:pt idx="213">
                  <c:v>20.261230032929557</c:v>
                </c:pt>
                <c:pt idx="214">
                  <c:v>17.321189695573711</c:v>
                </c:pt>
                <c:pt idx="215">
                  <c:v>14.777497974566479</c:v>
                </c:pt>
                <c:pt idx="216">
                  <c:v>12.58158566255298</c:v>
                </c:pt>
                <c:pt idx="217">
                  <c:v>10.690084278229486</c:v>
                </c:pt>
                <c:pt idx="218">
                  <c:v>9.0643811541961821</c:v>
                </c:pt>
                <c:pt idx="219">
                  <c:v>7.6701961286356886</c:v>
                </c:pt>
                <c:pt idx="220">
                  <c:v>6.4771813819204942</c:v>
                </c:pt>
                <c:pt idx="221">
                  <c:v>5.4585454213336035</c:v>
                </c:pt>
                <c:pt idx="222">
                  <c:v>4.5907017460861779</c:v>
                </c:pt>
                <c:pt idx="223">
                  <c:v>3.8529423177602462</c:v>
                </c:pt>
                <c:pt idx="224">
                  <c:v>3.2271356159261182</c:v>
                </c:pt>
                <c:pt idx="225">
                  <c:v>2.6974487707169224</c:v>
                </c:pt>
                <c:pt idx="226">
                  <c:v>2.2500930294936179</c:v>
                </c:pt>
                <c:pt idx="227">
                  <c:v>1.873091629011999</c:v>
                </c:pt>
                <c:pt idx="228">
                  <c:v>1.5560690026195982</c:v>
                </c:pt>
                <c:pt idx="229">
                  <c:v>1.2900601495289565</c:v>
                </c:pt>
                <c:pt idx="230">
                  <c:v>1.0673389251565144</c:v>
                </c:pt>
                <c:pt idx="231">
                  <c:v>0.88126397335195494</c:v>
                </c:pt>
                <c:pt idx="232">
                  <c:v>0.72614100872536658</c:v>
                </c:pt>
                <c:pt idx="233">
                  <c:v>0.5971001660559504</c:v>
                </c:pt>
                <c:pt idx="234">
                  <c:v>0.48998715999953146</c:v>
                </c:pt>
                <c:pt idx="235">
                  <c:v>0.40126703883338333</c:v>
                </c:pt>
                <c:pt idx="236">
                  <c:v>0.32793936726425676</c:v>
                </c:pt>
                <c:pt idx="237">
                  <c:v>0.26746373287027153</c:v>
                </c:pt>
                <c:pt idx="238">
                  <c:v>0.21769453596583008</c:v>
                </c:pt>
                <c:pt idx="239">
                  <c:v>0.17682409151623754</c:v>
                </c:pt>
                <c:pt idx="240">
                  <c:v>0.14333314234195957</c:v>
                </c:pt>
                <c:pt idx="241">
                  <c:v>0.11594795378007247</c:v>
                </c:pt>
                <c:pt idx="242">
                  <c:v>9.3603229952634134E-2</c:v>
                </c:pt>
                <c:pt idx="243">
                  <c:v>7.5410159850959599E-2</c:v>
                </c:pt>
                <c:pt idx="244">
                  <c:v>6.0628966822218681E-2</c:v>
                </c:pt>
                <c:pt idx="245">
                  <c:v>4.8645397153938383E-2</c:v>
                </c:pt>
                <c:pt idx="246">
                  <c:v>3.8950641906078498E-2</c:v>
                </c:pt>
                <c:pt idx="247">
                  <c:v>3.1124240671117284E-2</c:v>
                </c:pt>
                <c:pt idx="248">
                  <c:v>2.4819566417384933E-2</c:v>
                </c:pt>
                <c:pt idx="249">
                  <c:v>1.975153695705336E-2</c:v>
                </c:pt>
                <c:pt idx="250">
                  <c:v>1.5686240919220818E-2</c:v>
                </c:pt>
                <c:pt idx="251">
                  <c:v>1.2432204517428038E-2</c:v>
                </c:pt>
                <c:pt idx="252">
                  <c:v>9.8330600369402801E-3</c:v>
                </c:pt>
                <c:pt idx="253">
                  <c:v>7.7614080286569275E-3</c:v>
                </c:pt>
                <c:pt idx="254">
                  <c:v>6.1136929061914322E-3</c:v>
                </c:pt>
                <c:pt idx="255">
                  <c:v>4.8059362375724455E-3</c:v>
                </c:pt>
                <c:pt idx="256">
                  <c:v>3.7701937470495843E-3</c:v>
                </c:pt>
                <c:pt idx="257">
                  <c:v>2.9516211450741326E-3</c:v>
                </c:pt>
                <c:pt idx="258">
                  <c:v>2.306050623417084E-3</c:v>
                </c:pt>
                <c:pt idx="259">
                  <c:v>1.7979944245922733E-3</c:v>
                </c:pt>
                <c:pt idx="260">
                  <c:v>1.3990045416134743E-3</c:v>
                </c:pt>
                <c:pt idx="261">
                  <c:v>1.0863285359869138E-3</c:v>
                </c:pt>
                <c:pt idx="262">
                  <c:v>8.4181087363238423E-4</c:v>
                </c:pt>
                <c:pt idx="263">
                  <c:v>6.5099725063325336E-4</c:v>
                </c:pt>
                <c:pt idx="264">
                  <c:v>5.0240627777927034E-4</c:v>
                </c:pt>
                <c:pt idx="265">
                  <c:v>3.8693876426395407E-4</c:v>
                </c:pt>
                <c:pt idx="266">
                  <c:v>2.9739982120617468E-4</c:v>
                </c:pt>
                <c:pt idx="267">
                  <c:v>2.2811321512195636E-4</c:v>
                </c:pt>
                <c:pt idx="268">
                  <c:v>1.7461094715337701E-4</c:v>
                </c:pt>
                <c:pt idx="269">
                  <c:v>1.3338401020793683E-4</c:v>
                </c:pt>
                <c:pt idx="270">
                  <c:v>1.016827662427809E-4</c:v>
                </c:pt>
                <c:pt idx="271">
                  <c:v>7.7357462329441778E-5</c:v>
                </c:pt>
                <c:pt idx="272">
                  <c:v>5.8731129930694314E-5</c:v>
                </c:pt>
                <c:pt idx="273">
                  <c:v>4.4498541641486701E-5</c:v>
                </c:pt>
                <c:pt idx="274">
                  <c:v>3.3646080489214214E-5</c:v>
                </c:pt>
                <c:pt idx="275">
                  <c:v>2.5388349069989844E-5</c:v>
                </c:pt>
                <c:pt idx="276">
                  <c:v>1.911814372131584E-5</c:v>
                </c:pt>
                <c:pt idx="277">
                  <c:v>1.436707183298327E-5</c:v>
                </c:pt>
                <c:pt idx="278">
                  <c:v>1.0774623019311255E-5</c:v>
                </c:pt>
                <c:pt idx="279">
                  <c:v>8.0639380893737529E-6</c:v>
                </c:pt>
                <c:pt idx="280">
                  <c:v>6.0228710560069571E-6</c:v>
                </c:pt>
                <c:pt idx="281">
                  <c:v>4.4892234814578671E-6</c:v>
                </c:pt>
                <c:pt idx="282">
                  <c:v>3.3392594691891571E-6</c:v>
                </c:pt>
                <c:pt idx="283">
                  <c:v>2.4787937150248601E-6</c:v>
                </c:pt>
                <c:pt idx="284">
                  <c:v>1.8362926094769368E-6</c:v>
                </c:pt>
                <c:pt idx="285">
                  <c:v>1.3575463492238738E-6</c:v>
                </c:pt>
                <c:pt idx="286">
                  <c:v>1.0015640458540055E-6</c:v>
                </c:pt>
                <c:pt idx="287">
                  <c:v>7.374185621438475E-7</c:v>
                </c:pt>
                <c:pt idx="288">
                  <c:v>5.4182705242059106E-7</c:v>
                </c:pt>
                <c:pt idx="289">
                  <c:v>3.9730001731719801E-7</c:v>
                </c:pt>
                <c:pt idx="290">
                  <c:v>2.9072860408643418E-7</c:v>
                </c:pt>
                <c:pt idx="291">
                  <c:v>2.1230891065097779E-7</c:v>
                </c:pt>
                <c:pt idx="292">
                  <c:v>1.5472481095988842E-7</c:v>
                </c:pt>
                <c:pt idx="293">
                  <c:v>1.1252861649070868E-7</c:v>
                </c:pt>
                <c:pt idx="294">
                  <c:v>8.1672768596212726E-8</c:v>
                </c:pt>
                <c:pt idx="295">
                  <c:v>5.9156552460107934E-8</c:v>
                </c:pt>
                <c:pt idx="296">
                  <c:v>4.276019866667054E-8</c:v>
                </c:pt>
                <c:pt idx="297">
                  <c:v>3.084521859114342E-8</c:v>
                </c:pt>
                <c:pt idx="298">
                  <c:v>2.2204820673956443E-8</c:v>
                </c:pt>
                <c:pt idx="299">
                  <c:v>1.5952103834597272E-8</c:v>
                </c:pt>
                <c:pt idx="300">
                  <c:v>1.1436679361578339E-8</c:v>
                </c:pt>
                <c:pt idx="301">
                  <c:v>8.1826354450884546E-9</c:v>
                </c:pt>
                <c:pt idx="302">
                  <c:v>5.8424868025365568E-9</c:v>
                </c:pt>
                <c:pt idx="303">
                  <c:v>4.163068502095663E-9</c:v>
                </c:pt>
                <c:pt idx="304">
                  <c:v>2.9603335973419893E-9</c:v>
                </c:pt>
                <c:pt idx="305">
                  <c:v>2.1007725346939616E-9</c:v>
                </c:pt>
                <c:pt idx="306">
                  <c:v>1.4877456444393172E-9</c:v>
                </c:pt>
                <c:pt idx="307">
                  <c:v>1.0514524177185835E-9</c:v>
                </c:pt>
                <c:pt idx="308">
                  <c:v>7.4158654281212831E-10</c:v>
                </c:pt>
                <c:pt idx="309">
                  <c:v>5.2196975196914184E-10</c:v>
                </c:pt>
                <c:pt idx="310">
                  <c:v>3.6664022645872562E-10</c:v>
                </c:pt>
                <c:pt idx="311">
                  <c:v>2.5700771969313978E-10</c:v>
                </c:pt>
                <c:pt idx="312">
                  <c:v>1.7978916030093623E-10</c:v>
                </c:pt>
                <c:pt idx="313">
                  <c:v>1.2551398535222566E-10</c:v>
                </c:pt>
                <c:pt idx="314">
                  <c:v>8.7444402586985799E-11</c:v>
                </c:pt>
                <c:pt idx="315">
                  <c:v>6.0797145667023918E-11</c:v>
                </c:pt>
                <c:pt idx="316">
                  <c:v>4.2183794766824341E-11</c:v>
                </c:pt>
                <c:pt idx="317">
                  <c:v>2.9209181029436082E-11</c:v>
                </c:pt>
                <c:pt idx="318">
                  <c:v>2.0183867900261549E-11</c:v>
                </c:pt>
                <c:pt idx="319">
                  <c:v>1.3918764595501637E-11</c:v>
                </c:pt>
                <c:pt idx="320">
                  <c:v>9.5787373336629346E-12</c:v>
                </c:pt>
                <c:pt idx="321">
                  <c:v>6.5785036292605654E-12</c:v>
                </c:pt>
                <c:pt idx="322">
                  <c:v>4.5087613938140306E-12</c:v>
                </c:pt>
                <c:pt idx="323">
                  <c:v>3.083888495583789E-12</c:v>
                </c:pt>
                <c:pt idx="324">
                  <c:v>2.1049964159286757E-12</c:v>
                </c:pt>
                <c:pt idx="325">
                  <c:v>1.4338883441455469E-12</c:v>
                </c:pt>
                <c:pt idx="326">
                  <c:v>9.7474403914292837E-13</c:v>
                </c:pt>
                <c:pt idx="327">
                  <c:v>6.6126741312030043E-13</c:v>
                </c:pt>
                <c:pt idx="328">
                  <c:v>4.4768746517324658E-13</c:v>
                </c:pt>
                <c:pt idx="329">
                  <c:v>3.0247119896944454E-13</c:v>
                </c:pt>
                <c:pt idx="330">
                  <c:v>2.0394093252747269E-13</c:v>
                </c:pt>
                <c:pt idx="331">
                  <c:v>1.3722588919835779E-13</c:v>
                </c:pt>
                <c:pt idx="332">
                  <c:v>9.214653017261536E-14</c:v>
                </c:pt>
                <c:pt idx="333">
                  <c:v>6.1749464939393953E-14</c:v>
                </c:pt>
                <c:pt idx="334">
                  <c:v>4.129511606877764E-14</c:v>
                </c:pt>
                <c:pt idx="335">
                  <c:v>2.7559762034796513E-14</c:v>
                </c:pt>
                <c:pt idx="336">
                  <c:v>1.8355385727554269E-14</c:v>
                </c:pt>
                <c:pt idx="337">
                  <c:v>1.2200084741157855E-14</c:v>
                </c:pt>
                <c:pt idx="338">
                  <c:v>8.0923276579049187E-15</c:v>
                </c:pt>
                <c:pt idx="339">
                  <c:v>5.3566756528618928E-15</c:v>
                </c:pt>
                <c:pt idx="340">
                  <c:v>3.5385759544565521E-15</c:v>
                </c:pt>
                <c:pt idx="341">
                  <c:v>2.3327756495849878E-15</c:v>
                </c:pt>
                <c:pt idx="342">
                  <c:v>1.5347184158312031E-15</c:v>
                </c:pt>
                <c:pt idx="343">
                  <c:v>1.0076175321315324E-15</c:v>
                </c:pt>
                <c:pt idx="344">
                  <c:v>6.6019769888069885E-16</c:v>
                </c:pt>
                <c:pt idx="345">
                  <c:v>4.316816390209469E-16</c:v>
                </c:pt>
                <c:pt idx="346">
                  <c:v>2.8168545821133287E-16</c:v>
                </c:pt>
                <c:pt idx="347">
                  <c:v>1.8343261519101224E-16</c:v>
                </c:pt>
                <c:pt idx="348">
                  <c:v>1.1920650854025907E-16</c:v>
                </c:pt>
                <c:pt idx="349">
                  <c:v>7.7309819286805216E-17</c:v>
                </c:pt>
                <c:pt idx="350">
                  <c:v>5.0035774664136317E-17</c:v>
                </c:pt>
                <c:pt idx="351">
                  <c:v>3.2317508950843203E-17</c:v>
                </c:pt>
                <c:pt idx="352">
                  <c:v>2.0830821975713133E-17</c:v>
                </c:pt>
                <c:pt idx="353">
                  <c:v>1.3399426685364343E-17</c:v>
                </c:pt>
                <c:pt idx="354">
                  <c:v>8.6015616442612186E-18</c:v>
                </c:pt>
                <c:pt idx="355">
                  <c:v>5.5103562237882388E-18</c:v>
                </c:pt>
                <c:pt idx="356">
                  <c:v>3.5228432882115035E-18</c:v>
                </c:pt>
                <c:pt idx="357">
                  <c:v>2.2475960133300001E-18</c:v>
                </c:pt>
                <c:pt idx="358">
                  <c:v>1.4310488591545835E-18</c:v>
                </c:pt>
                <c:pt idx="359">
                  <c:v>9.0928902724987804E-19</c:v>
                </c:pt>
                <c:pt idx="360">
                  <c:v>5.7658151997831771E-19</c:v>
                </c:pt>
                <c:pt idx="361">
                  <c:v>3.6486379159486195E-19</c:v>
                </c:pt>
                <c:pt idx="362">
                  <c:v>2.3041571454070448E-19</c:v>
                </c:pt>
                <c:pt idx="363">
                  <c:v>1.4521273424325407E-19</c:v>
                </c:pt>
                <c:pt idx="364">
                  <c:v>9.132897651012746E-20</c:v>
                </c:pt>
                <c:pt idx="365">
                  <c:v>5.7322319878831045E-20</c:v>
                </c:pt>
                <c:pt idx="366">
                  <c:v>3.5904609342651811E-20</c:v>
                </c:pt>
                <c:pt idx="367">
                  <c:v>2.244336296249437E-20</c:v>
                </c:pt>
                <c:pt idx="368">
                  <c:v>1.4000287052477868E-20</c:v>
                </c:pt>
                <c:pt idx="369">
                  <c:v>8.7155987366807831E-21</c:v>
                </c:pt>
                <c:pt idx="370">
                  <c:v>5.4146301115769849E-21</c:v>
                </c:pt>
                <c:pt idx="371">
                  <c:v>3.3570023155744539E-21</c:v>
                </c:pt>
                <c:pt idx="372">
                  <c:v>2.077044337916244E-21</c:v>
                </c:pt>
                <c:pt idx="373">
                  <c:v>1.2824816910440033E-21</c:v>
                </c:pt>
                <c:pt idx="374">
                  <c:v>7.902561057285994E-22</c:v>
                </c:pt>
                <c:pt idx="375">
                  <c:v>4.8595474391731225E-22</c:v>
                </c:pt>
                <c:pt idx="376">
                  <c:v>2.9821883687753313E-22</c:v>
                </c:pt>
                <c:pt idx="377">
                  <c:v>1.8263566816442226E-22</c:v>
                </c:pt>
                <c:pt idx="378">
                  <c:v>1.1162138409901525E-22</c:v>
                </c:pt>
                <c:pt idx="379">
                  <c:v>6.8080147643637336E-23</c:v>
                </c:pt>
                <c:pt idx="380">
                  <c:v>4.1438578995949272E-23</c:v>
                </c:pt>
                <c:pt idx="381">
                  <c:v>2.5171001725168354E-23</c:v>
                </c:pt>
                <c:pt idx="382">
                  <c:v>1.5258344793460453E-23</c:v>
                </c:pt>
                <c:pt idx="383">
                  <c:v>9.2305085584458824E-24</c:v>
                </c:pt>
                <c:pt idx="384">
                  <c:v>5.5725646292457391E-24</c:v>
                </c:pt>
                <c:pt idx="385">
                  <c:v>3.3573442814212286E-24</c:v>
                </c:pt>
                <c:pt idx="386">
                  <c:v>2.0185890962054783E-24</c:v>
                </c:pt>
                <c:pt idx="387">
                  <c:v>1.211187129614519E-24</c:v>
                </c:pt>
                <c:pt idx="388">
                  <c:v>7.2524685028973638E-25</c:v>
                </c:pt>
                <c:pt idx="389">
                  <c:v>4.3338286403332136E-25</c:v>
                </c:pt>
                <c:pt idx="390">
                  <c:v>2.5844545500241137E-25</c:v>
                </c:pt>
                <c:pt idx="391">
                  <c:v>1.5380743965060901E-25</c:v>
                </c:pt>
                <c:pt idx="392">
                  <c:v>9.1347584171092199E-26</c:v>
                </c:pt>
                <c:pt idx="393">
                  <c:v>5.4141223964037022E-26</c:v>
                </c:pt>
                <c:pt idx="394">
                  <c:v>3.2023614771354664E-26</c:v>
                </c:pt>
                <c:pt idx="395">
                  <c:v>1.8902703220768165E-26</c:v>
                </c:pt>
                <c:pt idx="396">
                  <c:v>1.1134962498014467E-26</c:v>
                </c:pt>
                <c:pt idx="397">
                  <c:v>6.5458324002301666E-27</c:v>
                </c:pt>
                <c:pt idx="398">
                  <c:v>3.8401862122112386E-27</c:v>
                </c:pt>
                <c:pt idx="399">
                  <c:v>2.2482829470455805E-27</c:v>
                </c:pt>
                <c:pt idx="400">
                  <c:v>1.3135933122003763E-27</c:v>
                </c:pt>
                <c:pt idx="401">
                  <c:v>7.659178143259601E-28</c:v>
                </c:pt>
                <c:pt idx="402">
                  <c:v>4.4567132580991765E-28</c:v>
                </c:pt>
                <c:pt idx="403">
                  <c:v>2.5879655721171608E-28</c:v>
                </c:pt>
                <c:pt idx="404">
                  <c:v>1.4997317170745028E-28</c:v>
                </c:pt>
                <c:pt idx="405">
                  <c:v>8.6732115154602419E-29</c:v>
                </c:pt>
                <c:pt idx="406">
                  <c:v>5.0056165642038265E-29</c:v>
                </c:pt>
                <c:pt idx="407">
                  <c:v>2.88301233357888E-29</c:v>
                </c:pt>
                <c:pt idx="408">
                  <c:v>1.6570923079198663E-29</c:v>
                </c:pt>
                <c:pt idx="409">
                  <c:v>9.5051326536099367E-30</c:v>
                </c:pt>
                <c:pt idx="410">
                  <c:v>5.4410277766334406E-30</c:v>
                </c:pt>
                <c:pt idx="411">
                  <c:v>3.1082431383598023E-30</c:v>
                </c:pt>
                <c:pt idx="412">
                  <c:v>1.7719860722588195E-30</c:v>
                </c:pt>
                <c:pt idx="413">
                  <c:v>1.0081308486988776E-30</c:v>
                </c:pt>
                <c:pt idx="414">
                  <c:v>5.7238044036994771E-31</c:v>
                </c:pt>
                <c:pt idx="415">
                  <c:v>3.2431269145683916E-31</c:v>
                </c:pt>
                <c:pt idx="416">
                  <c:v>1.8338102009346966E-31</c:v>
                </c:pt>
                <c:pt idx="417">
                  <c:v>1.034799246771878E-31</c:v>
                </c:pt>
                <c:pt idx="418">
                  <c:v>5.8273231660835961E-32</c:v>
                </c:pt>
                <c:pt idx="419">
                  <c:v>3.27486485724394E-32</c:v>
                </c:pt>
                <c:pt idx="420">
                  <c:v>1.8366607370620632E-32</c:v>
                </c:pt>
                <c:pt idx="421">
                  <c:v>1.0279589712648976E-32</c:v>
                </c:pt>
                <c:pt idx="422">
                  <c:v>5.741612781284177E-33</c:v>
                </c:pt>
                <c:pt idx="423">
                  <c:v>3.2003929036143479E-33</c:v>
                </c:pt>
                <c:pt idx="424">
                  <c:v>1.7802622275556784E-33</c:v>
                </c:pt>
                <c:pt idx="425">
                  <c:v>9.8827073665939201E-34</c:v>
                </c:pt>
                <c:pt idx="426">
                  <c:v>5.4749376049781451E-34</c:v>
                </c:pt>
                <c:pt idx="427">
                  <c:v>3.0268694651790485E-34</c:v>
                </c:pt>
                <c:pt idx="428">
                  <c:v>1.6700116094465443E-34</c:v>
                </c:pt>
                <c:pt idx="429">
                  <c:v>9.1951023583591313E-35</c:v>
                </c:pt>
                <c:pt idx="430">
                  <c:v>5.0524837545247988E-35</c:v>
                </c:pt>
                <c:pt idx="431">
                  <c:v>2.7705408841797738E-35</c:v>
                </c:pt>
                <c:pt idx="432">
                  <c:v>1.5161266464971222E-35</c:v>
                </c:pt>
                <c:pt idx="433">
                  <c:v>8.2797586573343114E-36</c:v>
                </c:pt>
                <c:pt idx="434">
                  <c:v>4.5124370354816059E-36</c:v>
                </c:pt>
                <c:pt idx="435">
                  <c:v>2.4542336811098246E-36</c:v>
                </c:pt>
                <c:pt idx="436">
                  <c:v>1.3320850330159602E-36</c:v>
                </c:pt>
                <c:pt idx="437">
                  <c:v>7.2153809477972963E-37</c:v>
                </c:pt>
                <c:pt idx="438">
                  <c:v>3.9002986418927723E-37</c:v>
                </c:pt>
                <c:pt idx="439">
                  <c:v>2.1040097019724566E-37</c:v>
                </c:pt>
                <c:pt idx="440">
                  <c:v>1.1326843349708698E-37</c:v>
                </c:pt>
                <c:pt idx="441">
                  <c:v>6.0852907077322826E-38</c:v>
                </c:pt>
                <c:pt idx="442">
                  <c:v>3.2626091221055137E-38</c:v>
                </c:pt>
                <c:pt idx="443">
                  <c:v>1.7456615322662663E-38</c:v>
                </c:pt>
                <c:pt idx="444">
                  <c:v>9.3210817591000109E-39</c:v>
                </c:pt>
                <c:pt idx="445">
                  <c:v>4.9668823469680975E-39</c:v>
                </c:pt>
                <c:pt idx="446">
                  <c:v>2.6412694490485559E-39</c:v>
                </c:pt>
                <c:pt idx="447">
                  <c:v>1.4016927372920468E-39</c:v>
                </c:pt>
                <c:pt idx="448">
                  <c:v>7.4234231692165353E-40</c:v>
                </c:pt>
                <c:pt idx="449">
                  <c:v>3.9234388920888804E-40</c:v>
                </c:pt>
                <c:pt idx="450">
                  <c:v>2.069382859065439E-40</c:v>
                </c:pt>
                <c:pt idx="451">
                  <c:v>1.0892462713085451E-40</c:v>
                </c:pt>
                <c:pt idx="452">
                  <c:v>5.7216672361389049E-41</c:v>
                </c:pt>
                <c:pt idx="453">
                  <c:v>2.9993723974581128E-41</c:v>
                </c:pt>
                <c:pt idx="454">
                  <c:v>1.5690958163792651E-41</c:v>
                </c:pt>
                <c:pt idx="455">
                  <c:v>8.1918090109454326E-42</c:v>
                </c:pt>
                <c:pt idx="456">
                  <c:v>4.2679709236114087E-42</c:v>
                </c:pt>
                <c:pt idx="457">
                  <c:v>2.2190871859530181E-42</c:v>
                </c:pt>
                <c:pt idx="458">
                  <c:v>1.1514327000584655E-42</c:v>
                </c:pt>
                <c:pt idx="459">
                  <c:v>5.9623028556183823E-43</c:v>
                </c:pt>
                <c:pt idx="460">
                  <c:v>3.0810644667219599E-43</c:v>
                </c:pt>
                <c:pt idx="461">
                  <c:v>1.5889082438711635E-43</c:v>
                </c:pt>
                <c:pt idx="462">
                  <c:v>8.17726611098592E-44</c:v>
                </c:pt>
                <c:pt idx="463">
                  <c:v>4.1998011078728043E-44</c:v>
                </c:pt>
                <c:pt idx="464">
                  <c:v>2.1525864207630695E-44</c:v>
                </c:pt>
                <c:pt idx="465">
                  <c:v>1.1010416523329679E-44</c:v>
                </c:pt>
                <c:pt idx="466">
                  <c:v>5.6202829547744725E-45</c:v>
                </c:pt>
                <c:pt idx="467">
                  <c:v>2.863016776235738E-45</c:v>
                </c:pt>
                <c:pt idx="468">
                  <c:v>1.455462045561129E-45</c:v>
                </c:pt>
                <c:pt idx="469">
                  <c:v>7.3839569576672876E-46</c:v>
                </c:pt>
                <c:pt idx="470">
                  <c:v>3.7384253076476018E-46</c:v>
                </c:pt>
                <c:pt idx="471">
                  <c:v>1.8888589984194497E-46</c:v>
                </c:pt>
                <c:pt idx="472">
                  <c:v>9.5240496489907676E-47</c:v>
                </c:pt>
                <c:pt idx="473">
                  <c:v>4.7924218751142798E-47</c:v>
                </c:pt>
                <c:pt idx="474">
                  <c:v>2.4065767287018421E-47</c:v>
                </c:pt>
                <c:pt idx="475">
                  <c:v>1.2060232036502183E-47</c:v>
                </c:pt>
                <c:pt idx="476">
                  <c:v>6.0314661428171266E-48</c:v>
                </c:pt>
                <c:pt idx="477">
                  <c:v>3.010241957748644E-48</c:v>
                </c:pt>
                <c:pt idx="478">
                  <c:v>1.4993091628753443E-48</c:v>
                </c:pt>
                <c:pt idx="479">
                  <c:v>7.452333217588168E-49</c:v>
                </c:pt>
                <c:pt idx="480">
                  <c:v>3.6966183532413518E-49</c:v>
                </c:pt>
                <c:pt idx="481">
                  <c:v>1.8299037422375523E-49</c:v>
                </c:pt>
                <c:pt idx="482">
                  <c:v>9.0398901905377336E-50</c:v>
                </c:pt>
                <c:pt idx="483">
                  <c:v>4.4566583759974675E-50</c:v>
                </c:pt>
                <c:pt idx="484">
                  <c:v>2.1926373820039692E-50</c:v>
                </c:pt>
                <c:pt idx="485">
                  <c:v>1.0765533664453965E-50</c:v>
                </c:pt>
                <c:pt idx="486">
                  <c:v>5.2749165386984496E-51</c:v>
                </c:pt>
                <c:pt idx="487">
                  <c:v>2.5793299527920729E-51</c:v>
                </c:pt>
                <c:pt idx="488">
                  <c:v>1.2586630711438212E-51</c:v>
                </c:pt>
                <c:pt idx="489">
                  <c:v>6.129476142087331E-52</c:v>
                </c:pt>
                <c:pt idx="490">
                  <c:v>2.9788491263234759E-52</c:v>
                </c:pt>
                <c:pt idx="491">
                  <c:v>1.4447241611356989E-52</c:v>
                </c:pt>
                <c:pt idx="492">
                  <c:v>6.992502721556734E-53</c:v>
                </c:pt>
                <c:pt idx="493">
                  <c:v>3.3774710265434339E-53</c:v>
                </c:pt>
                <c:pt idx="494">
                  <c:v>1.6280281129153445E-53</c:v>
                </c:pt>
                <c:pt idx="495">
                  <c:v>7.8314728706883533E-54</c:v>
                </c:pt>
                <c:pt idx="496">
                  <c:v>3.7595535521325444E-54</c:v>
                </c:pt>
                <c:pt idx="497">
                  <c:v>1.8011106029166757E-54</c:v>
                </c:pt>
                <c:pt idx="498">
                  <c:v>8.61104324280926E-55</c:v>
                </c:pt>
                <c:pt idx="499">
                  <c:v>4.1084919210930394E-55</c:v>
                </c:pt>
                <c:pt idx="500">
                  <c:v>1.9562321148710865E-55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Fluorine_B300!$G$14:$G$1115</c:f>
              <c:numCache>
                <c:formatCode>General</c:formatCode>
                <c:ptCount val="1102"/>
                <c:pt idx="0">
                  <c:v>3.3683609134937563E-52</c:v>
                </c:pt>
                <c:pt idx="1">
                  <c:v>7.6111566882081316E-52</c:v>
                </c:pt>
                <c:pt idx="2">
                  <c:v>1.7152372021950591E-51</c:v>
                </c:pt>
                <c:pt idx="3">
                  <c:v>3.8551314765468065E-51</c:v>
                </c:pt>
                <c:pt idx="4">
                  <c:v>8.6416302790412491E-51</c:v>
                </c:pt>
                <c:pt idx="5">
                  <c:v>1.9319400723383243E-50</c:v>
                </c:pt>
                <c:pt idx="6">
                  <c:v>4.3075775135447077E-50</c:v>
                </c:pt>
                <c:pt idx="7">
                  <c:v>9.5788645692644807E-50</c:v>
                </c:pt>
                <c:pt idx="8">
                  <c:v>2.1244007509209117E-49</c:v>
                </c:pt>
                <c:pt idx="9">
                  <c:v>4.6989447741726031E-49</c:v>
                </c:pt>
                <c:pt idx="10">
                  <c:v>1.0365869018540015E-48</c:v>
                </c:pt>
                <c:pt idx="11">
                  <c:v>2.2806181392626776E-48</c:v>
                </c:pt>
                <c:pt idx="12">
                  <c:v>5.0042720676925707E-48</c:v>
                </c:pt>
                <c:pt idx="13">
                  <c:v>1.095142751800388E-47</c:v>
                </c:pt>
                <c:pt idx="14">
                  <c:v>2.3902428879840543E-47</c:v>
                </c:pt>
                <c:pt idx="15">
                  <c:v>5.20301188045875E-47</c:v>
                </c:pt>
                <c:pt idx="16">
                  <c:v>1.1295594202855304E-46</c:v>
                </c:pt>
                <c:pt idx="17">
                  <c:v>2.4457092578902338E-46</c:v>
                </c:pt>
                <c:pt idx="18">
                  <c:v>5.2813147950440822E-46</c:v>
                </c:pt>
                <c:pt idx="19">
                  <c:v>1.1374197447464935E-45</c:v>
                </c:pt>
                <c:pt idx="20">
                  <c:v>2.4430983636527867E-45</c:v>
                </c:pt>
                <c:pt idx="21">
                  <c:v>5.233625273558276E-45</c:v>
                </c:pt>
                <c:pt idx="22">
                  <c:v>1.1181646973435809E-44</c:v>
                </c:pt>
                <c:pt idx="23">
                  <c:v>2.3825960122789513E-44</c:v>
                </c:pt>
                <c:pt idx="24">
                  <c:v>5.0633334123826735E-44</c:v>
                </c:pt>
                <c:pt idx="25">
                  <c:v>1.0731591248919012E-43</c:v>
                </c:pt>
                <c:pt idx="26">
                  <c:v>2.2684708387404041E-43</c:v>
                </c:pt>
                <c:pt idx="27">
                  <c:v>4.7823764629348933E-43</c:v>
                </c:pt>
                <c:pt idx="28">
                  <c:v>1.0055317801045441E-42</c:v>
                </c:pt>
                <c:pt idx="29">
                  <c:v>2.1085763125485272E-42</c:v>
                </c:pt>
                <c:pt idx="30">
                  <c:v>4.409855176077003E-42</c:v>
                </c:pt>
                <c:pt idx="31">
                  <c:v>9.1981568721137501E-42</c:v>
                </c:pt>
                <c:pt idx="32">
                  <c:v>1.9134573148569768E-41</c:v>
                </c:pt>
                <c:pt idx="33">
                  <c:v>3.9698877423979264E-41</c:v>
                </c:pt>
                <c:pt idx="34">
                  <c:v>8.2144625775451559E-41</c:v>
                </c:pt>
                <c:pt idx="35">
                  <c:v>1.6952024290564354E-40</c:v>
                </c:pt>
                <c:pt idx="36">
                  <c:v>3.489036059498145E-40</c:v>
                </c:pt>
                <c:pt idx="37">
                  <c:v>7.1619425219281495E-40</c:v>
                </c:pt>
                <c:pt idx="38">
                  <c:v>1.4662150937278832E-39</c:v>
                </c:pt>
                <c:pt idx="39">
                  <c:v>2.993684453786043E-39</c:v>
                </c:pt>
                <c:pt idx="40">
                  <c:v>6.0961527364718029E-39</c:v>
                </c:pt>
                <c:pt idx="41">
                  <c:v>1.2380755252443837E-38</c:v>
                </c:pt>
                <c:pt idx="42">
                  <c:v>2.507725052412122E-38</c:v>
                </c:pt>
                <c:pt idx="43">
                  <c:v>5.0658716268787334E-38</c:v>
                </c:pt>
                <c:pt idx="44">
                  <c:v>1.0206337450314753E-37</c:v>
                </c:pt>
                <c:pt idx="45">
                  <c:v>2.0508181276677241E-37</c:v>
                </c:pt>
                <c:pt idx="46">
                  <c:v>4.1098488829472814E-37</c:v>
                </c:pt>
                <c:pt idx="47">
                  <c:v>8.214214519208271E-37</c:v>
                </c:pt>
                <c:pt idx="48">
                  <c:v>1.6373733181701031E-36</c:v>
                </c:pt>
                <c:pt idx="49">
                  <c:v>3.2551488979070509E-36</c:v>
                </c:pt>
                <c:pt idx="50">
                  <c:v>6.4540970304538434E-36</c:v>
                </c:pt>
                <c:pt idx="51">
                  <c:v>1.2762671850526441E-35</c:v>
                </c:pt>
                <c:pt idx="52">
                  <c:v>2.5170346664340734E-35</c:v>
                </c:pt>
                <c:pt idx="53">
                  <c:v>4.9508329471671282E-35</c:v>
                </c:pt>
                <c:pt idx="54">
                  <c:v>9.7120034784897133E-35</c:v>
                </c:pt>
                <c:pt idx="55">
                  <c:v>1.9001192924059745E-34</c:v>
                </c:pt>
                <c:pt idx="56">
                  <c:v>3.7076129216155815E-34</c:v>
                </c:pt>
                <c:pt idx="57">
                  <c:v>7.2152168483806571E-34</c:v>
                </c:pt>
                <c:pt idx="58">
                  <c:v>1.4003799058122775E-33</c:v>
                </c:pt>
                <c:pt idx="59">
                  <c:v>2.7107148448999285E-33</c:v>
                </c:pt>
                <c:pt idx="60">
                  <c:v>5.2331511565388818E-33</c:v>
                </c:pt>
                <c:pt idx="61">
                  <c:v>1.0075908286148973E-32</c:v>
                </c:pt>
                <c:pt idx="62">
                  <c:v>1.9348469341626334E-32</c:v>
                </c:pt>
                <c:pt idx="63">
                  <c:v>3.7055314441454317E-32</c:v>
                </c:pt>
                <c:pt idx="64">
                  <c:v>7.0777606768438467E-32</c:v>
                </c:pt>
                <c:pt idx="65">
                  <c:v>1.3482881750085838E-31</c:v>
                </c:pt>
                <c:pt idx="66">
                  <c:v>2.5615984927109567E-31</c:v>
                </c:pt>
                <c:pt idx="67">
                  <c:v>4.8537887845375527E-31</c:v>
                </c:pt>
                <c:pt idx="68">
                  <c:v>9.1725939777142247E-31</c:v>
                </c:pt>
                <c:pt idx="69">
                  <c:v>1.7288007710622117E-30</c:v>
                </c:pt>
                <c:pt idx="70">
                  <c:v>3.2496695912747769E-30</c:v>
                </c:pt>
                <c:pt idx="71">
                  <c:v>6.0922111459577511E-30</c:v>
                </c:pt>
                <c:pt idx="72">
                  <c:v>1.1390746022160269E-29</c:v>
                </c:pt>
                <c:pt idx="73">
                  <c:v>2.1240800095429636E-29</c:v>
                </c:pt>
                <c:pt idx="74">
                  <c:v>3.9503088900957783E-29</c:v>
                </c:pt>
                <c:pt idx="75">
                  <c:v>7.3271101764847565E-29</c:v>
                </c:pt>
                <c:pt idx="76">
                  <c:v>1.3554261783669131E-28</c:v>
                </c:pt>
                <c:pt idx="77">
                  <c:v>2.5006936877538021E-28</c:v>
                </c:pt>
                <c:pt idx="78">
                  <c:v>4.6013641856458912E-28</c:v>
                </c:pt>
                <c:pt idx="79">
                  <c:v>8.4441161655927529E-28</c:v>
                </c:pt>
                <c:pt idx="80">
                  <c:v>1.5454795828835002E-27</c:v>
                </c:pt>
                <c:pt idx="81">
                  <c:v>2.8210697637423129E-27</c:v>
                </c:pt>
                <c:pt idx="82">
                  <c:v>5.1357734962040692E-27</c:v>
                </c:pt>
                <c:pt idx="83">
                  <c:v>9.3247968414811527E-27</c:v>
                </c:pt>
                <c:pt idx="84">
                  <c:v>1.6885517566406535E-26</c:v>
                </c:pt>
                <c:pt idx="85">
                  <c:v>3.0495155808725498E-26</c:v>
                </c:pt>
                <c:pt idx="86">
                  <c:v>5.4927371621373124E-26</c:v>
                </c:pt>
                <c:pt idx="87">
                  <c:v>9.86707115706635E-26</c:v>
                </c:pt>
                <c:pt idx="88">
                  <c:v>1.7677839395864967E-25</c:v>
                </c:pt>
                <c:pt idx="89">
                  <c:v>3.1587233382662517E-25</c:v>
                </c:pt>
                <c:pt idx="90">
                  <c:v>5.6290547893771525E-25</c:v>
                </c:pt>
                <c:pt idx="91">
                  <c:v>1.0004625668637114E-24</c:v>
                </c:pt>
                <c:pt idx="92">
                  <c:v>1.7734040385915164E-24</c:v>
                </c:pt>
                <c:pt idx="93">
                  <c:v>3.1351333934983736E-24</c:v>
                </c:pt>
                <c:pt idx="94">
                  <c:v>5.5277174514572242E-24</c:v>
                </c:pt>
                <c:pt idx="95">
                  <c:v>9.7202431653511872E-24</c:v>
                </c:pt>
                <c:pt idx="96">
                  <c:v>1.7047076278164011E-23</c:v>
                </c:pt>
                <c:pt idx="97">
                  <c:v>2.9817014787943799E-23</c:v>
                </c:pt>
                <c:pt idx="98">
                  <c:v>5.2013957487262081E-23</c:v>
                </c:pt>
                <c:pt idx="99">
                  <c:v>9.0493444104178971E-23</c:v>
                </c:pt>
                <c:pt idx="100">
                  <c:v>1.5702030544316444E-22</c:v>
                </c:pt>
                <c:pt idx="101">
                  <c:v>2.7172900570295074E-22</c:v>
                </c:pt>
                <c:pt idx="102">
                  <c:v>4.6898360734123471E-22</c:v>
                </c:pt>
                <c:pt idx="103">
                  <c:v>8.072737064647532E-22</c:v>
                </c:pt>
                <c:pt idx="104">
                  <c:v>1.3858793808140663E-21</c:v>
                </c:pt>
                <c:pt idx="105">
                  <c:v>2.3728568601623204E-21</c:v>
                </c:pt>
                <c:pt idx="106">
                  <c:v>4.0519038335265489E-21</c:v>
                </c:pt>
                <c:pt idx="107">
                  <c:v>6.9006213819375454E-21</c:v>
                </c:pt>
                <c:pt idx="108">
                  <c:v>1.1720840365139279E-20</c:v>
                </c:pt>
                <c:pt idx="109">
                  <c:v>1.9855040801986717E-20</c:v>
                </c:pt>
                <c:pt idx="110">
                  <c:v>3.3544729807994362E-20</c:v>
                </c:pt>
                <c:pt idx="111">
                  <c:v>5.6522230755268765E-20</c:v>
                </c:pt>
                <c:pt idx="112">
                  <c:v>9.4985162657817611E-20</c:v>
                </c:pt>
                <c:pt idx="113">
                  <c:v>1.5919657837310686E-19</c:v>
                </c:pt>
                <c:pt idx="114">
                  <c:v>2.6610508217612269E-19</c:v>
                </c:pt>
                <c:pt idx="115">
                  <c:v>4.4362303646580412E-19</c:v>
                </c:pt>
                <c:pt idx="116">
                  <c:v>7.3759250100731849E-19</c:v>
                </c:pt>
                <c:pt idx="117">
                  <c:v>1.2230955232800882E-18</c:v>
                </c:pt>
                <c:pt idx="118">
                  <c:v>2.022766450807271E-18</c:v>
                </c:pt>
                <c:pt idx="119">
                  <c:v>3.3363575635496085E-18</c:v>
                </c:pt>
                <c:pt idx="120">
                  <c:v>5.4883388475543924E-18</c:v>
                </c:pt>
                <c:pt idx="121">
                  <c:v>9.0043159642797363E-18</c:v>
                </c:pt>
                <c:pt idx="122">
                  <c:v>1.4733367337433876E-17</c:v>
                </c:pt>
                <c:pt idx="123">
                  <c:v>2.4043339518394342E-17</c:v>
                </c:pt>
                <c:pt idx="124">
                  <c:v>3.9131729501398243E-17</c:v>
                </c:pt>
                <c:pt idx="125">
                  <c:v>6.3519164620965102E-17</c:v>
                </c:pt>
                <c:pt idx="126">
                  <c:v>1.0283051104532727E-16</c:v>
                </c:pt>
                <c:pt idx="127">
                  <c:v>1.6602775363483905E-16</c:v>
                </c:pt>
                <c:pt idx="128">
                  <c:v>2.6735042021478559E-16</c:v>
                </c:pt>
                <c:pt idx="129">
                  <c:v>4.2936093850575355E-16</c:v>
                </c:pt>
                <c:pt idx="130">
                  <c:v>6.8771052889590386E-16</c:v>
                </c:pt>
                <c:pt idx="131">
                  <c:v>1.0985764800265079E-15</c:v>
                </c:pt>
                <c:pt idx="132">
                  <c:v>1.7502351495497548E-15</c:v>
                </c:pt>
                <c:pt idx="133">
                  <c:v>2.7810192016307701E-15</c:v>
                </c:pt>
                <c:pt idx="134">
                  <c:v>4.4071015207045805E-15</c:v>
                </c:pt>
                <c:pt idx="135">
                  <c:v>6.9653605799362671E-15</c:v>
                </c:pt>
                <c:pt idx="136">
                  <c:v>1.0979324824479147E-14</c:v>
                </c:pt>
                <c:pt idx="137">
                  <c:v>1.7260332017802985E-14</c:v>
                </c:pt>
                <c:pt idx="138">
                  <c:v>2.7062264752091868E-14</c:v>
                </c:pt>
                <c:pt idx="139">
                  <c:v>4.2317559431412297E-14</c:v>
                </c:pt>
                <c:pt idx="140">
                  <c:v>6.5996145072888541E-14</c:v>
                </c:pt>
                <c:pt idx="141">
                  <c:v>1.0264977591629439E-13</c:v>
                </c:pt>
                <c:pt idx="142">
                  <c:v>1.5923514369717412E-13</c:v>
                </c:pt>
                <c:pt idx="143">
                  <c:v>2.4635496761375655E-13</c:v>
                </c:pt>
                <c:pt idx="144">
                  <c:v>3.8012392527201943E-13</c:v>
                </c:pt>
                <c:pt idx="145">
                  <c:v>5.8496592404348573E-13</c:v>
                </c:pt>
                <c:pt idx="146">
                  <c:v>8.9779547450294824E-13</c:v>
                </c:pt>
                <c:pt idx="147">
                  <c:v>1.3742499737391715E-12</c:v>
                </c:pt>
                <c:pt idx="148">
                  <c:v>2.0979519834700963E-12</c:v>
                </c:pt>
                <c:pt idx="149">
                  <c:v>3.1942347665396073E-12</c:v>
                </c:pt>
                <c:pt idx="150">
                  <c:v>4.8504228577074814E-12</c:v>
                </c:pt>
                <c:pt idx="151">
                  <c:v>7.3457112495616445E-12</c:v>
                </c:pt>
                <c:pt idx="152">
                  <c:v>1.1095058210411066E-11</c:v>
                </c:pt>
                <c:pt idx="153">
                  <c:v>1.671347664430644E-11</c:v>
                </c:pt>
                <c:pt idx="154">
                  <c:v>2.5109929530496265E-11</c:v>
                </c:pt>
                <c:pt idx="155">
                  <c:v>3.7624061043168372E-11</c:v>
                </c:pt>
                <c:pt idx="156">
                  <c:v>5.6224723481135775E-11</c:v>
                </c:pt>
                <c:pt idx="157">
                  <c:v>8.3797385248860577E-11</c:v>
                </c:pt>
                <c:pt idx="158">
                  <c:v>1.2455899286942637E-10</c:v>
                </c:pt>
                <c:pt idx="159">
                  <c:v>1.8465505029380223E-10</c:v>
                </c:pt>
                <c:pt idx="160">
                  <c:v>2.7301642369296018E-10</c:v>
                </c:pt>
                <c:pt idx="161">
                  <c:v>4.0258523064322407E-10</c:v>
                </c:pt>
                <c:pt idx="162">
                  <c:v>5.9206363109434988E-10</c:v>
                </c:pt>
                <c:pt idx="163">
                  <c:v>8.6840119390787392E-10</c:v>
                </c:pt>
                <c:pt idx="164">
                  <c:v>1.2703222963550327E-9</c:v>
                </c:pt>
                <c:pt idx="165">
                  <c:v>1.8533135930425983E-9</c:v>
                </c:pt>
                <c:pt idx="166">
                  <c:v>2.6966549674122252E-9</c:v>
                </c:pt>
                <c:pt idx="167">
                  <c:v>3.9133017380970665E-9</c:v>
                </c:pt>
                <c:pt idx="168">
                  <c:v>5.663732981821995E-9</c:v>
                </c:pt>
                <c:pt idx="169">
                  <c:v>8.1752997667197265E-9</c:v>
                </c:pt>
                <c:pt idx="170">
                  <c:v>1.1769176698895239E-8</c:v>
                </c:pt>
                <c:pt idx="171">
                  <c:v>1.6897792074160385E-8</c:v>
                </c:pt>
                <c:pt idx="172">
                  <c:v>2.4196654417189244E-8</c:v>
                </c:pt>
                <c:pt idx="173">
                  <c:v>3.4555896390014053E-8</c:v>
                </c:pt>
                <c:pt idx="174">
                  <c:v>4.9218739358981654E-8</c:v>
                </c:pt>
                <c:pt idx="175">
                  <c:v>6.991659828652209E-8</c:v>
                </c:pt>
                <c:pt idx="176">
                  <c:v>9.9053899101179037E-8</c:v>
                </c:pt>
                <c:pt idx="177">
                  <c:v>1.39960131680675E-7</c:v>
                </c:pt>
                <c:pt idx="178">
                  <c:v>1.9723255044209536E-7</c:v>
                </c:pt>
                <c:pt idx="179">
                  <c:v>2.7720069852368766E-7</c:v>
                </c:pt>
                <c:pt idx="180">
                  <c:v>3.8855413166276768E-7</c:v>
                </c:pt>
                <c:pt idx="181">
                  <c:v>5.4318807096891672E-7</c:v>
                </c:pt>
                <c:pt idx="182">
                  <c:v>7.5733913200880142E-7</c:v>
                </c:pt>
                <c:pt idx="183">
                  <c:v>1.0531059166099001E-6</c:v>
                </c:pt>
                <c:pt idx="184">
                  <c:v>1.4604785715967391E-6</c:v>
                </c:pt>
                <c:pt idx="185">
                  <c:v>2.0200392464972494E-6</c:v>
                </c:pt>
                <c:pt idx="186">
                  <c:v>2.7865440099532676E-6</c:v>
                </c:pt>
                <c:pt idx="187">
                  <c:v>3.8336590624261594E-6</c:v>
                </c:pt>
                <c:pt idx="188">
                  <c:v>5.260203542062265E-6</c:v>
                </c:pt>
                <c:pt idx="189">
                  <c:v>7.1983522151628196E-6</c:v>
                </c:pt>
                <c:pt idx="190">
                  <c:v>9.8243792170153175E-6</c:v>
                </c:pt>
                <c:pt idx="191">
                  <c:v>1.3372685284416547E-5</c:v>
                </c:pt>
                <c:pt idx="192">
                  <c:v>1.8154053524849693E-5</c:v>
                </c:pt>
                <c:pt idx="193">
                  <c:v>2.4579332272731529E-5</c:v>
                </c:pt>
                <c:pt idx="194">
                  <c:v>3.3190059499379801E-5</c:v>
                </c:pt>
                <c:pt idx="195">
                  <c:v>4.469793532000984E-5</c:v>
                </c:pt>
                <c:pt idx="196">
                  <c:v>6.003553371869978E-5</c:v>
                </c:pt>
                <c:pt idx="197">
                  <c:v>8.0421240980874071E-5</c:v>
                </c:pt>
                <c:pt idx="198">
                  <c:v>1.0744213912056135E-4</c:v>
                </c:pt>
                <c:pt idx="199">
                  <c:v>1.4315944420488627E-4</c:v>
                </c:pt>
                <c:pt idx="200">
                  <c:v>1.9024219244188022E-4</c:v>
                </c:pt>
                <c:pt idx="201">
                  <c:v>2.5213617630479078E-4</c:v>
                </c:pt>
                <c:pt idx="202">
                  <c:v>3.3327670879045924E-4</c:v>
                </c:pt>
                <c:pt idx="203">
                  <c:v>4.393556813372691E-4</c:v>
                </c:pt>
                <c:pt idx="204">
                  <c:v>5.7765563055529586E-4</c:v>
                </c:pt>
                <c:pt idx="205">
                  <c:v>7.5746619677497342E-4</c:v>
                </c:pt>
                <c:pt idx="206">
                  <c:v>9.9060150497514311E-4</c:v>
                </c:pt>
                <c:pt idx="207">
                  <c:v>1.2920406923231714E-3</c:v>
                </c:pt>
                <c:pt idx="208">
                  <c:v>1.6807181172271361E-3</c:v>
                </c:pt>
                <c:pt idx="209">
                  <c:v>2.1804947867680793E-3</c:v>
                </c:pt>
                <c:pt idx="210">
                  <c:v>2.8213483088826564E-3</c:v>
                </c:pt>
                <c:pt idx="211">
                  <c:v>3.6408252888333703E-3</c:v>
                </c:pt>
                <c:pt idx="212">
                  <c:v>4.6858076207625804E-3</c:v>
                </c:pt>
                <c:pt idx="213">
                  <c:v>6.0146526415354703E-3</c:v>
                </c:pt>
                <c:pt idx="214">
                  <c:v>7.6997766751212534E-3</c:v>
                </c:pt>
                <c:pt idx="215">
                  <c:v>9.8307621445679321E-3</c:v>
                </c:pt>
                <c:pt idx="216">
                  <c:v>1.2518080189527244E-2</c:v>
                </c:pt>
                <c:pt idx="217">
                  <c:v>1.5897533596513962E-2</c:v>
                </c:pt>
                <c:pt idx="218">
                  <c:v>2.013553879029242E-2</c:v>
                </c:pt>
                <c:pt idx="219">
                  <c:v>2.5435380567043288E-2</c:v>
                </c:pt>
                <c:pt idx="220">
                  <c:v>3.2044589041741962E-2</c:v>
                </c:pt>
                <c:pt idx="221">
                  <c:v>4.0263604740442681E-2</c:v>
                </c:pt>
                <c:pt idx="222">
                  <c:v>5.0455914625079708E-2</c:v>
                </c:pt>
                <c:pt idx="223">
                  <c:v>6.3059858748521838E-2</c:v>
                </c:pt>
                <c:pt idx="224">
                  <c:v>7.8602323756553655E-2</c:v>
                </c:pt>
                <c:pt idx="225">
                  <c:v>9.7714555038128884E-2</c:v>
                </c:pt>
                <c:pt idx="226">
                  <c:v>0.12115033332182848</c:v>
                </c:pt>
                <c:pt idx="227">
                  <c:v>0.14980677314509813</c:v>
                </c:pt>
                <c:pt idx="228">
                  <c:v>0.18474800899597879</c:v>
                </c:pt>
                <c:pt idx="229">
                  <c:v>0.22723203901606179</c:v>
                </c:pt>
                <c:pt idx="230">
                  <c:v>0.27874099482157633</c:v>
                </c:pt>
                <c:pt idx="231">
                  <c:v>0.34101509799759994</c:v>
                </c:pt>
                <c:pt idx="232">
                  <c:v>0.41609054779211035</c:v>
                </c:pt>
                <c:pt idx="233">
                  <c:v>0.50634155903506906</c:v>
                </c:pt>
                <c:pt idx="234">
                  <c:v>0.61452673292921145</c:v>
                </c:pt>
                <c:pt idx="235">
                  <c:v>0.74383989448656729</c:v>
                </c:pt>
                <c:pt idx="236">
                  <c:v>0.8979654676962181</c:v>
                </c:pt>
                <c:pt idx="237">
                  <c:v>1.0811383815393427</c:v>
                </c:pt>
                <c:pt idx="238">
                  <c:v>1.298208405564472</c:v>
                </c:pt>
                <c:pt idx="239">
                  <c:v>1.5547087018347516</c:v>
                </c:pt>
                <c:pt idx="240">
                  <c:v>1.8569282500569124</c:v>
                </c:pt>
                <c:pt idx="241">
                  <c:v>2.2119876542073933</c:v>
                </c:pt>
                <c:pt idx="242">
                  <c:v>2.6279176721965838</c:v>
                </c:pt>
                <c:pt idx="243">
                  <c:v>3.1137396258311236</c:v>
                </c:pt>
                <c:pt idx="244">
                  <c:v>3.679546647806478</c:v>
                </c:pt>
                <c:pt idx="245">
                  <c:v>4.3365845080239342</c:v>
                </c:pt>
                <c:pt idx="246">
                  <c:v>5.0973305359259573</c:v>
                </c:pt>
                <c:pt idx="247">
                  <c:v>5.975568922700135</c:v>
                </c:pt>
                <c:pt idx="248">
                  <c:v>6.9864604519215456</c:v>
                </c:pt>
                <c:pt idx="249">
                  <c:v>8.1466044748683792</c:v>
                </c:pt>
                <c:pt idx="250">
                  <c:v>9.4740907243756851</c:v>
                </c:pt>
                <c:pt idx="251">
                  <c:v>10.988538355717646</c:v>
                </c:pt>
                <c:pt idx="252">
                  <c:v>12.711119423091613</c:v>
                </c:pt>
                <c:pt idx="253">
                  <c:v>14.664563854816912</c:v>
                </c:pt>
                <c:pt idx="254">
                  <c:v>16.873142888527809</c:v>
                </c:pt>
                <c:pt idx="255">
                  <c:v>19.362627878645309</c:v>
                </c:pt>
                <c:pt idx="256">
                  <c:v>22.160221404118612</c:v>
                </c:pt>
                <c:pt idx="257">
                  <c:v>25.294457690295062</c:v>
                </c:pt>
                <c:pt idx="258">
                  <c:v>28.795069527783372</c:v>
                </c:pt>
                <c:pt idx="259">
                  <c:v>32.692819128080444</c:v>
                </c:pt>
                <c:pt idx="260">
                  <c:v>37.019290708729621</c:v>
                </c:pt>
                <c:pt idx="261">
                  <c:v>41.806643052789624</c:v>
                </c:pt>
                <c:pt idx="262">
                  <c:v>47.087320842864685</c:v>
                </c:pt>
                <c:pt idx="263">
                  <c:v>52.893724226736865</c:v>
                </c:pt>
                <c:pt idx="264">
                  <c:v>59.257836827730522</c:v>
                </c:pt>
                <c:pt idx="265">
                  <c:v>66.210813262443423</c:v>
                </c:pt>
                <c:pt idx="266">
                  <c:v>73.782528159556108</c:v>
                </c:pt>
                <c:pt idx="267">
                  <c:v>82.001089676110922</c:v>
                </c:pt>
                <c:pt idx="268">
                  <c:v>90.892321561765613</c:v>
                </c:pt>
                <c:pt idx="269">
                  <c:v>100.47921890847762</c:v>
                </c:pt>
                <c:pt idx="270">
                  <c:v>110.78138381970098</c:v>
                </c:pt>
                <c:pt idx="271">
                  <c:v>121.81444830961611</c:v>
                </c:pt>
                <c:pt idx="272">
                  <c:v>133.58949277512036</c:v>
                </c:pt>
                <c:pt idx="273">
                  <c:v>146.112469335317</c:v>
                </c:pt>
                <c:pt idx="274">
                  <c:v>159.38364017584411</c:v>
                </c:pt>
                <c:pt idx="275">
                  <c:v>173.39704173672848</c:v>
                </c:pt>
                <c:pt idx="276">
                  <c:v>188.1399861089173</c:v>
                </c:pt>
                <c:pt idx="277">
                  <c:v>203.59261132438314</c:v>
                </c:pt>
                <c:pt idx="278">
                  <c:v>219.72749232535944</c:v>
                </c:pt>
                <c:pt idx="279">
                  <c:v>236.50932422949856</c:v>
                </c:pt>
                <c:pt idx="280">
                  <c:v>253.89468908180052</c:v>
                </c:pt>
                <c:pt idx="281">
                  <c:v>271.83191656772209</c:v>
                </c:pt>
                <c:pt idx="282">
                  <c:v>290.26104816177497</c:v>
                </c:pt>
                <c:pt idx="283">
                  <c:v>309.11391289575397</c:v>
                </c:pt>
                <c:pt idx="284">
                  <c:v>328.314321371304</c:v>
                </c:pt>
                <c:pt idx="285">
                  <c:v>347.77838282189111</c:v>
                </c:pt>
                <c:pt idx="286">
                  <c:v>367.4149479824664</c:v>
                </c:pt>
                <c:pt idx="287">
                  <c:v>387.12617828697199</c:v>
                </c:pt>
                <c:pt idx="288">
                  <c:v>406.80823952056318</c:v>
                </c:pt>
                <c:pt idx="289">
                  <c:v>426.35211556585665</c:v>
                </c:pt>
                <c:pt idx="290">
                  <c:v>445.64453534503809</c:v>
                </c:pt>
                <c:pt idx="291">
                  <c:v>464.56900353871106</c:v>
                </c:pt>
                <c:pt idx="292">
                  <c:v>483.00692322051037</c:v>
                </c:pt>
                <c:pt idx="293">
                  <c:v>500.83879624083482</c:v>
                </c:pt>
                <c:pt idx="294">
                  <c:v>517.94548509743368</c:v>
                </c:pt>
                <c:pt idx="295">
                  <c:v>534.20951819418997</c:v>
                </c:pt>
                <c:pt idx="296">
                  <c:v>549.516418874603</c:v>
                </c:pt>
                <c:pt idx="297">
                  <c:v>563.75603747151763</c:v>
                </c:pt>
                <c:pt idx="298">
                  <c:v>576.82386487741701</c:v>
                </c:pt>
                <c:pt idx="299">
                  <c:v>588.62230584149177</c:v>
                </c:pt>
                <c:pt idx="300">
                  <c:v>599.06189037322463</c:v>
                </c:pt>
                <c:pt idx="301">
                  <c:v>608.06240225967156</c:v>
                </c:pt>
                <c:pt idx="302">
                  <c:v>615.55390481124596</c:v>
                </c:pt>
                <c:pt idx="303">
                  <c:v>621.47764550046827</c:v>
                </c:pt>
                <c:pt idx="304">
                  <c:v>625.78682313155355</c:v>
                </c:pt>
                <c:pt idx="305">
                  <c:v>628.44720353005175</c:v>
                </c:pt>
                <c:pt idx="306">
                  <c:v>629.43757242410527</c:v>
                </c:pt>
                <c:pt idx="307">
                  <c:v>628.75001713703625</c:v>
                </c:pt>
                <c:pt idx="308">
                  <c:v>626.39003185936576</c:v>
                </c:pt>
                <c:pt idx="309">
                  <c:v>622.37644454115286</c:v>
                </c:pt>
                <c:pt idx="310">
                  <c:v>616.74116676542258</c:v>
                </c:pt>
                <c:pt idx="311">
                  <c:v>609.52877125057807</c:v>
                </c:pt>
                <c:pt idx="312">
                  <c:v>600.79590480596016</c:v>
                </c:pt>
                <c:pt idx="313">
                  <c:v>590.61054755514499</c:v>
                </c:pt>
                <c:pt idx="314">
                  <c:v>579.05113197495461</c:v>
                </c:pt>
                <c:pt idx="315">
                  <c:v>566.20553771552034</c:v>
                </c:pt>
                <c:pt idx="316">
                  <c:v>552.16998020979918</c:v>
                </c:pt>
                <c:pt idx="317">
                  <c:v>537.04781271187767</c:v>
                </c:pt>
                <c:pt idx="318">
                  <c:v>520.94826258854596</c:v>
                </c:pt>
                <c:pt idx="319">
                  <c:v>503.98512340837448</c:v>
                </c:pt>
                <c:pt idx="320">
                  <c:v>486.27542462341864</c:v>
                </c:pt>
                <c:pt idx="321">
                  <c:v>467.93810042962929</c:v>
                </c:pt>
                <c:pt idx="322">
                  <c:v>449.0926787238451</c:v>
                </c:pt>
                <c:pt idx="323">
                  <c:v>429.85801001062435</c:v>
                </c:pt>
                <c:pt idx="324">
                  <c:v>410.35105465395765</c:v>
                </c:pt>
                <c:pt idx="325">
                  <c:v>390.68574509081776</c:v>
                </c:pt>
                <c:pt idx="326">
                  <c:v>370.97193756598091</c:v>
                </c:pt>
                <c:pt idx="327">
                  <c:v>351.31446568028792</c:v>
                </c:pt>
                <c:pt idx="328">
                  <c:v>331.81230561855045</c:v>
                </c:pt>
                <c:pt idx="329">
                  <c:v>312.55786041340644</c:v>
                </c:pt>
                <c:pt idx="330">
                  <c:v>293.63636806384773</c:v>
                </c:pt>
                <c:pt idx="331">
                  <c:v>275.1254358223506</c:v>
                </c:pt>
                <c:pt idx="332">
                  <c:v>257.09470055542397</c:v>
                </c:pt>
                <c:pt idx="333">
                  <c:v>239.60561280887006</c:v>
                </c:pt>
                <c:pt idx="334">
                  <c:v>222.71134012638035</c:v>
                </c:pt>
                <c:pt idx="335">
                  <c:v>206.45678330837629</c:v>
                </c:pt>
                <c:pt idx="336">
                  <c:v>190.87869768644319</c:v>
                </c:pt>
                <c:pt idx="337">
                  <c:v>176.00591015334865</c:v>
                </c:pt>
                <c:pt idx="338">
                  <c:v>161.85962163196839</c:v>
                </c:pt>
                <c:pt idx="339">
                  <c:v>148.45378390205326</c:v>
                </c:pt>
                <c:pt idx="340">
                  <c:v>135.79553922198934</c:v>
                </c:pt>
                <c:pt idx="341">
                  <c:v>123.88571097368316</c:v>
                </c:pt>
                <c:pt idx="342">
                  <c:v>112.71933360807343</c:v>
                </c:pt>
                <c:pt idx="343">
                  <c:v>102.28621045458763</c:v>
                </c:pt>
                <c:pt idx="344">
                  <c:v>92.57148844364032</c:v>
                </c:pt>
                <c:pt idx="345">
                  <c:v>83.556239469794619</c:v>
                </c:pt>
                <c:pt idx="346">
                  <c:v>75.218038938038333</c:v>
                </c:pt>
                <c:pt idx="347">
                  <c:v>67.531532972733942</c:v>
                </c:pt>
                <c:pt idx="348">
                  <c:v>60.468986786844226</c:v>
                </c:pt>
                <c:pt idx="349">
                  <c:v>54.000807781930234</c:v>
                </c:pt>
                <c:pt idx="350">
                  <c:v>48.096038042690033</c:v>
                </c:pt>
                <c:pt idx="351">
                  <c:v>42.722811981074614</c:v>
                </c:pt>
                <c:pt idx="352">
                  <c:v>37.848775946996369</c:v>
                </c:pt>
                <c:pt idx="353">
                  <c:v>33.441467634842525</c:v>
                </c:pt>
                <c:pt idx="354">
                  <c:v>29.468654061547571</c:v>
                </c:pt>
                <c:pt idx="355">
                  <c:v>25.898627755893621</c:v>
                </c:pt>
                <c:pt idx="356">
                  <c:v>22.70046157270756</c:v>
                </c:pt>
                <c:pt idx="357">
                  <c:v>19.84422322084696</c:v>
                </c:pt>
                <c:pt idx="358">
                  <c:v>17.301151167055906</c:v>
                </c:pt>
                <c:pt idx="359">
                  <c:v>15.04379404922466</c:v>
                </c:pt>
                <c:pt idx="360">
                  <c:v>13.046116102465225</c:v>
                </c:pt>
                <c:pt idx="361">
                  <c:v>11.283571375774731</c:v>
                </c:pt>
                <c:pt idx="362">
                  <c:v>9.7331497008081449</c:v>
                </c:pt>
                <c:pt idx="363">
                  <c:v>8.3733974752501705</c:v>
                </c:pt>
                <c:pt idx="364">
                  <c:v>7.1844163503874707</c:v>
                </c:pt>
                <c:pt idx="365">
                  <c:v>6.1478428749112668</c:v>
                </c:pt>
                <c:pt idx="366">
                  <c:v>5.2468120533680258</c:v>
                </c:pt>
                <c:pt idx="367">
                  <c:v>4.4659076401100792</c:v>
                </c:pt>
                <c:pt idx="368">
                  <c:v>3.7911018147030897</c:v>
                </c:pt>
                <c:pt idx="369">
                  <c:v>3.2096866835976647</c:v>
                </c:pt>
                <c:pt idx="370">
                  <c:v>2.7101998328200807</c:v>
                </c:pt>
                <c:pt idx="371">
                  <c:v>2.2823459255729102</c:v>
                </c:pt>
                <c:pt idx="372">
                  <c:v>1.9169161032953028</c:v>
                </c:pt>
                <c:pt idx="373">
                  <c:v>1.6057067151356843</c:v>
                </c:pt>
                <c:pt idx="374">
                  <c:v>1.3414386735856472</c:v>
                </c:pt>
                <c:pt idx="375">
                  <c:v>1.1176785172616044</c:v>
                </c:pt>
                <c:pt idx="376">
                  <c:v>0.92876205868595263</c:v>
                </c:pt>
                <c:pt idx="377">
                  <c:v>0.76972130751323076</c:v>
                </c:pt>
                <c:pt idx="378">
                  <c:v>0.63621518966829615</c:v>
                </c:pt>
                <c:pt idx="379">
                  <c:v>0.5244644310452522</c:v>
                </c:pt>
                <c:pt idx="380">
                  <c:v>0.43119084105603939</c:v>
                </c:pt>
                <c:pt idx="381">
                  <c:v>0.35356111622565056</c:v>
                </c:pt>
                <c:pt idx="382">
                  <c:v>0.28913518650355369</c:v>
                </c:pt>
                <c:pt idx="383">
                  <c:v>0.2358190461286607</c:v>
                </c:pt>
                <c:pt idx="384">
                  <c:v>0.19182194551515239</c:v>
                </c:pt>
                <c:pt idx="385">
                  <c:v>0.15561776938779959</c:v>
                </c:pt>
                <c:pt idx="386">
                  <c:v>0.12591038785184586</c:v>
                </c:pt>
                <c:pt idx="387">
                  <c:v>0.10160273973982013</c:v>
                </c:pt>
                <c:pt idx="388">
                  <c:v>8.1769389930789554E-2</c:v>
                </c:pt>
                <c:pt idx="389">
                  <c:v>6.5632293007479456E-2</c:v>
                </c:pt>
                <c:pt idx="390">
                  <c:v>5.2539493162278815E-2</c:v>
                </c:pt>
                <c:pt idx="391">
                  <c:v>4.1946493467508936E-2</c:v>
                </c:pt>
                <c:pt idx="392">
                  <c:v>3.3400035300192095E-2</c:v>
                </c:pt>
                <c:pt idx="393">
                  <c:v>2.6524039825879541E-2</c:v>
                </c:pt>
                <c:pt idx="394">
                  <c:v>2.1007477072958552E-2</c:v>
                </c:pt>
                <c:pt idx="395">
                  <c:v>1.6593943479944206E-2</c:v>
                </c:pt>
                <c:pt idx="396">
                  <c:v>1.3072745191966431E-2</c:v>
                </c:pt>
                <c:pt idx="397">
                  <c:v>1.0271301256748473E-2</c:v>
                </c:pt>
                <c:pt idx="398">
                  <c:v>8.0486977664861112E-3</c:v>
                </c:pt>
                <c:pt idx="399">
                  <c:v>6.2902405432458917E-3</c:v>
                </c:pt>
                <c:pt idx="400">
                  <c:v>4.9028698943763081E-3</c:v>
                </c:pt>
                <c:pt idx="401">
                  <c:v>3.8113160633415828E-3</c:v>
                </c:pt>
                <c:pt idx="402">
                  <c:v>2.9548881285774002E-3</c:v>
                </c:pt>
                <c:pt idx="403">
                  <c:v>2.2848021700572225E-3</c:v>
                </c:pt>
                <c:pt idx="404">
                  <c:v>1.7619664851068158E-3</c:v>
                </c:pt>
                <c:pt idx="405">
                  <c:v>1.3551524837695434E-3</c:v>
                </c:pt>
                <c:pt idx="406">
                  <c:v>1.039489648592932E-3</c:v>
                </c:pt>
                <c:pt idx="407">
                  <c:v>7.9523164498096781E-4</c:v>
                </c:pt>
                <c:pt idx="408">
                  <c:v>6.0674837245512745E-4</c:v>
                </c:pt>
                <c:pt idx="409">
                  <c:v>4.6170552088115665E-4</c:v>
                </c:pt>
                <c:pt idx="410">
                  <c:v>3.503991118649788E-4</c:v>
                </c:pt>
                <c:pt idx="411">
                  <c:v>2.652176405446638E-4</c:v>
                </c:pt>
                <c:pt idx="412">
                  <c:v>2.0020886284453029E-4</c:v>
                </c:pt>
                <c:pt idx="413">
                  <c:v>1.507320730337742E-4</c:v>
                </c:pt>
                <c:pt idx="414">
                  <c:v>1.1317995753192075E-4</c:v>
                </c:pt>
                <c:pt idx="415">
                  <c:v>8.4756860705200145E-5</c:v>
                </c:pt>
                <c:pt idx="416">
                  <c:v>6.3302619229608018E-5</c:v>
                </c:pt>
                <c:pt idx="417">
                  <c:v>4.7153070537249274E-5</c:v>
                </c:pt>
                <c:pt idx="418">
                  <c:v>3.5029969459639112E-5</c:v>
                </c:pt>
                <c:pt idx="419">
                  <c:v>2.5954401590266239E-5</c:v>
                </c:pt>
                <c:pt idx="420">
                  <c:v>1.917890301540006E-5</c:v>
                </c:pt>
                <c:pt idx="421">
                  <c:v>1.4134419841696348E-5</c:v>
                </c:pt>
                <c:pt idx="422">
                  <c:v>1.0388998722126975E-5</c:v>
                </c:pt>
                <c:pt idx="423">
                  <c:v>7.6157184476166869E-6</c:v>
                </c:pt>
                <c:pt idx="424">
                  <c:v>5.567875916941029E-6</c:v>
                </c:pt>
                <c:pt idx="425">
                  <c:v>4.0598472897204883E-6</c:v>
                </c:pt>
                <c:pt idx="426">
                  <c:v>2.952373708138773E-6</c:v>
                </c:pt>
                <c:pt idx="427">
                  <c:v>2.1412848370386189E-6</c:v>
                </c:pt>
                <c:pt idx="428">
                  <c:v>1.5488845066306408E-6</c:v>
                </c:pt>
                <c:pt idx="429">
                  <c:v>1.1173908503809617E-6</c:v>
                </c:pt>
                <c:pt idx="430">
                  <c:v>8.0395671605185997E-7</c:v>
                </c:pt>
                <c:pt idx="431">
                  <c:v>5.7690154973158007E-7</c:v>
                </c:pt>
                <c:pt idx="432">
                  <c:v>4.1286895214949435E-7</c:v>
                </c:pt>
                <c:pt idx="433">
                  <c:v>2.946892041339621E-7</c:v>
                </c:pt>
                <c:pt idx="434">
                  <c:v>2.0977692163255191E-7</c:v>
                </c:pt>
                <c:pt idx="435">
                  <c:v>1.4893359462729602E-7</c:v>
                </c:pt>
                <c:pt idx="436">
                  <c:v>1.0545547121893013E-7</c:v>
                </c:pt>
                <c:pt idx="437">
                  <c:v>7.4470975544421898E-8</c:v>
                </c:pt>
                <c:pt idx="438">
                  <c:v>5.2450115722202224E-8</c:v>
                </c:pt>
                <c:pt idx="439">
                  <c:v>3.6842351343537336E-8</c:v>
                </c:pt>
                <c:pt idx="440">
                  <c:v>2.5810101375621968E-8</c:v>
                </c:pt>
                <c:pt idx="441">
                  <c:v>1.8033231678172354E-8</c:v>
                </c:pt>
                <c:pt idx="442">
                  <c:v>1.2566053242628665E-8</c:v>
                </c:pt>
                <c:pt idx="443">
                  <c:v>8.7330452439779066E-9</c:v>
                </c:pt>
                <c:pt idx="444">
                  <c:v>6.0530464438060224E-9</c:v>
                </c:pt>
                <c:pt idx="445">
                  <c:v>4.1843093378668029E-9</c:v>
                </c:pt>
                <c:pt idx="446">
                  <c:v>2.8847955695437136E-9</c:v>
                </c:pt>
                <c:pt idx="447">
                  <c:v>1.983571147675744E-9</c:v>
                </c:pt>
                <c:pt idx="448">
                  <c:v>1.3602602405852942E-9</c:v>
                </c:pt>
                <c:pt idx="449">
                  <c:v>9.303314595964065E-10</c:v>
                </c:pt>
                <c:pt idx="450">
                  <c:v>6.3459243624300045E-10</c:v>
                </c:pt>
                <c:pt idx="451">
                  <c:v>4.3171143986201961E-10</c:v>
                </c:pt>
                <c:pt idx="452">
                  <c:v>2.9290966640691742E-10</c:v>
                </c:pt>
                <c:pt idx="453">
                  <c:v>1.9820533165885761E-10</c:v>
                </c:pt>
                <c:pt idx="454">
                  <c:v>1.3376375217129996E-10</c:v>
                </c:pt>
                <c:pt idx="455">
                  <c:v>9.0033272035495483E-11</c:v>
                </c:pt>
                <c:pt idx="456">
                  <c:v>6.0437863908217042E-11</c:v>
                </c:pt>
                <c:pt idx="457">
                  <c:v>4.0462867830509571E-11</c:v>
                </c:pt>
                <c:pt idx="458">
                  <c:v>2.7017533323542945E-11</c:v>
                </c:pt>
                <c:pt idx="459">
                  <c:v>1.7991866193670012E-11</c:v>
                </c:pt>
                <c:pt idx="460">
                  <c:v>1.1949458098929054E-11</c:v>
                </c:pt>
                <c:pt idx="461">
                  <c:v>7.915196304615942E-12</c:v>
                </c:pt>
                <c:pt idx="462">
                  <c:v>5.2289760321846641E-12</c:v>
                </c:pt>
                <c:pt idx="463">
                  <c:v>3.4451893298012695E-12</c:v>
                </c:pt>
                <c:pt idx="464">
                  <c:v>2.2638675644321565E-12</c:v>
                </c:pt>
                <c:pt idx="465">
                  <c:v>1.4836464516041696E-12</c:v>
                </c:pt>
                <c:pt idx="466">
                  <c:v>9.6973106582815792E-13</c:v>
                </c:pt>
                <c:pt idx="467">
                  <c:v>6.3214058863723623E-13</c:v>
                </c:pt>
                <c:pt idx="468">
                  <c:v>4.1097700767577066E-13</c:v>
                </c:pt>
                <c:pt idx="469">
                  <c:v>2.6647891801497311E-13</c:v>
                </c:pt>
                <c:pt idx="470">
                  <c:v>1.7232554802460244E-13</c:v>
                </c:pt>
                <c:pt idx="471">
                  <c:v>1.1114193704826222E-13</c:v>
                </c:pt>
                <c:pt idx="472">
                  <c:v>7.1490401544953548E-14</c:v>
                </c:pt>
                <c:pt idx="473">
                  <c:v>4.5862633879680775E-14</c:v>
                </c:pt>
                <c:pt idx="474">
                  <c:v>2.9343487579562874E-14</c:v>
                </c:pt>
                <c:pt idx="475">
                  <c:v>1.8724315442498784E-14</c:v>
                </c:pt>
                <c:pt idx="476">
                  <c:v>1.1916306061283602E-14</c:v>
                </c:pt>
                <c:pt idx="477">
                  <c:v>7.5634306798524804E-15</c:v>
                </c:pt>
                <c:pt idx="478">
                  <c:v>4.7878164649239266E-15</c:v>
                </c:pt>
                <c:pt idx="479">
                  <c:v>3.0227180426102006E-15</c:v>
                </c:pt>
                <c:pt idx="480">
                  <c:v>1.9032650126931857E-15</c:v>
                </c:pt>
                <c:pt idx="481">
                  <c:v>1.1952049175110715E-15</c:v>
                </c:pt>
                <c:pt idx="482">
                  <c:v>7.4856059193211794E-16</c:v>
                </c:pt>
                <c:pt idx="483">
                  <c:v>4.6757688121404349E-16</c:v>
                </c:pt>
                <c:pt idx="484">
                  <c:v>2.9128665020618236E-16</c:v>
                </c:pt>
                <c:pt idx="485">
                  <c:v>1.8097959578839795E-16</c:v>
                </c:pt>
                <c:pt idx="486">
                  <c:v>1.1214505493052291E-16</c:v>
                </c:pt>
                <c:pt idx="487">
                  <c:v>6.9306205741390218E-17</c:v>
                </c:pt>
                <c:pt idx="488">
                  <c:v>4.2717477597506664E-17</c:v>
                </c:pt>
                <c:pt idx="489">
                  <c:v>2.6259143625936746E-17</c:v>
                </c:pt>
                <c:pt idx="490">
                  <c:v>1.6098929488461966E-17</c:v>
                </c:pt>
                <c:pt idx="491">
                  <c:v>9.8436217962584356E-18</c:v>
                </c:pt>
                <c:pt idx="492">
                  <c:v>6.002806189009212E-18</c:v>
                </c:pt>
                <c:pt idx="493">
                  <c:v>3.6508602193068698E-18</c:v>
                </c:pt>
                <c:pt idx="494">
                  <c:v>2.2145096166246682E-18</c:v>
                </c:pt>
                <c:pt idx="495">
                  <c:v>1.3396810588482858E-18</c:v>
                </c:pt>
                <c:pt idx="496">
                  <c:v>8.0828914241099977E-19</c:v>
                </c:pt>
                <c:pt idx="497">
                  <c:v>4.8637758762917227E-19</c:v>
                </c:pt>
                <c:pt idx="498">
                  <c:v>2.9189176662864688E-19</c:v>
                </c:pt>
                <c:pt idx="499">
                  <c:v>1.7470752733650877E-19</c:v>
                </c:pt>
                <c:pt idx="500">
                  <c:v>1.0429004877590391E-19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Fluorine_B300!$H$14:$H$1115</c:f>
              <c:numCache>
                <c:formatCode>General</c:formatCode>
                <c:ptCount val="1102"/>
                <c:pt idx="0">
                  <c:v>3.0158443507056678E-83</c:v>
                </c:pt>
                <c:pt idx="1">
                  <c:v>9.4682327553713723E-83</c:v>
                </c:pt>
                <c:pt idx="2">
                  <c:v>2.9626158594240184E-82</c:v>
                </c:pt>
                <c:pt idx="3">
                  <c:v>9.2390682873592776E-82</c:v>
                </c:pt>
                <c:pt idx="4">
                  <c:v>2.8716230232444976E-81</c:v>
                </c:pt>
                <c:pt idx="5">
                  <c:v>8.8955558782196002E-81</c:v>
                </c:pt>
                <c:pt idx="6">
                  <c:v>2.7464087458194744E-80</c:v>
                </c:pt>
                <c:pt idx="7">
                  <c:v>8.4509137752876577E-80</c:v>
                </c:pt>
                <c:pt idx="8">
                  <c:v>2.591723005125273E-79</c:v>
                </c:pt>
                <c:pt idx="9">
                  <c:v>7.9217277493504473E-79</c:v>
                </c:pt>
                <c:pt idx="10">
                  <c:v>2.4132241205975421E-78</c:v>
                </c:pt>
                <c:pt idx="11">
                  <c:v>7.3269262180664201E-78</c:v>
                </c:pt>
                <c:pt idx="12">
                  <c:v>2.2171363119310429E-77</c:v>
                </c:pt>
                <c:pt idx="13">
                  <c:v>6.6866622531069377E-77</c:v>
                </c:pt>
                <c:pt idx="14">
                  <c:v>2.0098923429139453E-76</c:v>
                </c:pt>
                <c:pt idx="15">
                  <c:v>6.0211939959214983E-76</c:v>
                </c:pt>
                <c:pt idx="16">
                  <c:v>1.7977895845144479E-75</c:v>
                </c:pt>
                <c:pt idx="17">
                  <c:v>5.3498488992030271E-75</c:v>
                </c:pt>
                <c:pt idx="18">
                  <c:v>1.5866845316206652E-74</c:v>
                </c:pt>
                <c:pt idx="19">
                  <c:v>4.6901429060552398E-74</c:v>
                </c:pt>
                <c:pt idx="20">
                  <c:v>1.3817452467121363E-73</c:v>
                </c:pt>
                <c:pt idx="21">
                  <c:v>4.0571054778098852E-73</c:v>
                </c:pt>
                <c:pt idx="22">
                  <c:v>1.1872742100020137E-72</c:v>
                </c:pt>
                <c:pt idx="23">
                  <c:v>3.4628380856629459E-72</c:v>
                </c:pt>
                <c:pt idx="24">
                  <c:v>1.0066065512207008E-71</c:v>
                </c:pt>
                <c:pt idx="25">
                  <c:v>2.9163103258960874E-71</c:v>
                </c:pt>
                <c:pt idx="26">
                  <c:v>8.4208151588931285E-71</c:v>
                </c:pt>
                <c:pt idx="27">
                  <c:v>2.4233768187723783E-70</c:v>
                </c:pt>
                <c:pt idx="28">
                  <c:v>6.9507901965176406E-70</c:v>
                </c:pt>
                <c:pt idx="29">
                  <c:v>1.9869815130900457E-69</c:v>
                </c:pt>
                <c:pt idx="30">
                  <c:v>5.6610877775840104E-69</c:v>
                </c:pt>
                <c:pt idx="31">
                  <c:v>1.6075051285108555E-68</c:v>
                </c:pt>
                <c:pt idx="32">
                  <c:v>4.5493700200084994E-68</c:v>
                </c:pt>
                <c:pt idx="33">
                  <c:v>1.28320656064625E-67</c:v>
                </c:pt>
                <c:pt idx="34">
                  <c:v>3.6073501319134657E-67</c:v>
                </c:pt>
                <c:pt idx="35">
                  <c:v>1.0107097124626392E-66</c:v>
                </c:pt>
                <c:pt idx="36">
                  <c:v>2.8223508260070006E-66</c:v>
                </c:pt>
                <c:pt idx="37">
                  <c:v>7.8549236914929696E-66</c:v>
                </c:pt>
                <c:pt idx="38">
                  <c:v>2.1788099995637068E-65</c:v>
                </c:pt>
                <c:pt idx="39">
                  <c:v>6.0234202560975204E-65</c:v>
                </c:pt>
                <c:pt idx="40">
                  <c:v>1.6596380618324803E-64</c:v>
                </c:pt>
                <c:pt idx="41">
                  <c:v>4.5575351136878028E-64</c:v>
                </c:pt>
                <c:pt idx="42">
                  <c:v>1.2473636281950345E-63</c:v>
                </c:pt>
                <c:pt idx="43">
                  <c:v>3.40253456064159E-63</c:v>
                </c:pt>
                <c:pt idx="44">
                  <c:v>9.250355637748992E-63</c:v>
                </c:pt>
                <c:pt idx="45">
                  <c:v>2.5064597245181626E-62</c:v>
                </c:pt>
                <c:pt idx="46">
                  <c:v>6.7687651643370525E-62</c:v>
                </c:pt>
                <c:pt idx="47">
                  <c:v>1.8218162825745059E-61</c:v>
                </c:pt>
                <c:pt idx="48">
                  <c:v>4.8870426309944006E-61</c:v>
                </c:pt>
                <c:pt idx="49">
                  <c:v>1.3065742402711398E-60</c:v>
                </c:pt>
                <c:pt idx="50">
                  <c:v>3.4815166108319941E-60</c:v>
                </c:pt>
                <c:pt idx="51">
                  <c:v>9.2459016071670174E-60</c:v>
                </c:pt>
                <c:pt idx="52">
                  <c:v>2.4472395303100434E-59</c:v>
                </c:pt>
                <c:pt idx="53">
                  <c:v>6.4558005841310475E-59</c:v>
                </c:pt>
                <c:pt idx="54">
                  <c:v>1.6973450974380058E-58</c:v>
                </c:pt>
                <c:pt idx="55">
                  <c:v>4.4477115064580123E-58</c:v>
                </c:pt>
                <c:pt idx="56">
                  <c:v>1.1615809606483911E-57</c:v>
                </c:pt>
                <c:pt idx="57">
                  <c:v>3.0234916675582678E-57</c:v>
                </c:pt>
                <c:pt idx="58">
                  <c:v>7.8435827564030104E-57</c:v>
                </c:pt>
                <c:pt idx="59">
                  <c:v>2.0279937207875909E-56</c:v>
                </c:pt>
                <c:pt idx="60">
                  <c:v>5.2259487305238884E-56</c:v>
                </c:pt>
                <c:pt idx="61">
                  <c:v>1.3421779489631729E-55</c:v>
                </c:pt>
                <c:pt idx="62">
                  <c:v>3.4355911070687987E-55</c:v>
                </c:pt>
                <c:pt idx="63">
                  <c:v>8.7647444145511589E-55</c:v>
                </c:pt>
                <c:pt idx="64">
                  <c:v>2.2285555223692848E-54</c:v>
                </c:pt>
                <c:pt idx="65">
                  <c:v>5.6474718749022773E-54</c:v>
                </c:pt>
                <c:pt idx="66">
                  <c:v>1.4263664358197273E-53</c:v>
                </c:pt>
                <c:pt idx="67">
                  <c:v>3.5904969381656637E-53</c:v>
                </c:pt>
                <c:pt idx="68">
                  <c:v>9.0079180500203454E-53</c:v>
                </c:pt>
                <c:pt idx="69">
                  <c:v>2.252375051313854E-52</c:v>
                </c:pt>
                <c:pt idx="70">
                  <c:v>5.6131080945846903E-52</c:v>
                </c:pt>
                <c:pt idx="71">
                  <c:v>1.3941596821335104E-51</c:v>
                </c:pt>
                <c:pt idx="72">
                  <c:v>3.4511834766664728E-51</c:v>
                </c:pt>
                <c:pt idx="73">
                  <c:v>8.5147126002112239E-51</c:v>
                </c:pt>
                <c:pt idx="74">
                  <c:v>2.0937188098191432E-50</c:v>
                </c:pt>
                <c:pt idx="75">
                  <c:v>5.131131344484604E-50</c:v>
                </c:pt>
                <c:pt idx="76">
                  <c:v>1.2532979361559556E-49</c:v>
                </c:pt>
                <c:pt idx="77">
                  <c:v>3.0509980719831332E-49</c:v>
                </c:pt>
                <c:pt idx="78">
                  <c:v>7.4024580989822295E-49</c:v>
                </c:pt>
                <c:pt idx="79">
                  <c:v>1.7900138786384237E-48</c:v>
                </c:pt>
                <c:pt idx="80">
                  <c:v>4.3140309306758463E-48</c:v>
                </c:pt>
                <c:pt idx="81">
                  <c:v>1.0362308717405833E-47</c:v>
                </c:pt>
                <c:pt idx="82">
                  <c:v>2.48071124265065E-47</c:v>
                </c:pt>
                <c:pt idx="83">
                  <c:v>5.9189179388439981E-47</c:v>
                </c:pt>
                <c:pt idx="84">
                  <c:v>1.4075208558854563E-46</c:v>
                </c:pt>
                <c:pt idx="85">
                  <c:v>3.3359057692860429E-46</c:v>
                </c:pt>
                <c:pt idx="86">
                  <c:v>7.8798713313628335E-46</c:v>
                </c:pt>
                <c:pt idx="87">
                  <c:v>1.8551152413709832E-45</c:v>
                </c:pt>
                <c:pt idx="88">
                  <c:v>4.3528036483347426E-45</c:v>
                </c:pt>
                <c:pt idx="89">
                  <c:v>1.0179200673195598E-44</c:v>
                </c:pt>
                <c:pt idx="90">
                  <c:v>2.3724916427440861E-44</c:v>
                </c:pt>
                <c:pt idx="91">
                  <c:v>5.5111486124158333E-44</c:v>
                </c:pt>
                <c:pt idx="92">
                  <c:v>1.2759274156585266E-43</c:v>
                </c:pt>
                <c:pt idx="93">
                  <c:v>2.9441249106793736E-43</c:v>
                </c:pt>
                <c:pt idx="94">
                  <c:v>6.7706896994527124E-43</c:v>
                </c:pt>
                <c:pt idx="95">
                  <c:v>1.5518723849148704E-42</c:v>
                </c:pt>
                <c:pt idx="96">
                  <c:v>3.5450757171663848E-42</c:v>
                </c:pt>
                <c:pt idx="97">
                  <c:v>8.0712619372771326E-42</c:v>
                </c:pt>
                <c:pt idx="98">
                  <c:v>1.8314867617962379E-41</c:v>
                </c:pt>
                <c:pt idx="99">
                  <c:v>4.142023341145542E-41</c:v>
                </c:pt>
                <c:pt idx="100">
                  <c:v>9.3361477447038724E-41</c:v>
                </c:pt>
                <c:pt idx="101">
                  <c:v>2.0973422499759006E-40</c:v>
                </c:pt>
                <c:pt idx="102">
                  <c:v>4.6958834706143186E-40</c:v>
                </c:pt>
                <c:pt idx="103">
                  <c:v>1.0478804376347608E-39</c:v>
                </c:pt>
                <c:pt idx="104">
                  <c:v>2.3305185829052269E-39</c:v>
                </c:pt>
                <c:pt idx="105">
                  <c:v>5.1658265916355569E-39</c:v>
                </c:pt>
                <c:pt idx="106">
                  <c:v>1.141230822716254E-38</c:v>
                </c:pt>
                <c:pt idx="107">
                  <c:v>2.5127748565891084E-38</c:v>
                </c:pt>
                <c:pt idx="108">
                  <c:v>5.5141690803322398E-38</c:v>
                </c:pt>
                <c:pt idx="109">
                  <c:v>1.2060157943967933E-37</c:v>
                </c:pt>
                <c:pt idx="110">
                  <c:v>2.628889478175844E-37</c:v>
                </c:pt>
                <c:pt idx="111">
                  <c:v>5.7113408152249581E-37</c:v>
                </c:pt>
                <c:pt idx="112">
                  <c:v>1.2366597936813102E-36</c:v>
                </c:pt>
                <c:pt idx="113">
                  <c:v>2.6687557098508818E-36</c:v>
                </c:pt>
                <c:pt idx="114">
                  <c:v>5.7400254472378941E-36</c:v>
                </c:pt>
                <c:pt idx="115">
                  <c:v>1.2304535676946404E-35</c:v>
                </c:pt>
                <c:pt idx="116">
                  <c:v>2.6288333628229967E-35</c:v>
                </c:pt>
                <c:pt idx="117">
                  <c:v>5.5976701259210003E-35</c:v>
                </c:pt>
                <c:pt idx="118">
                  <c:v>1.1879494515482323E-34</c:v>
                </c:pt>
                <c:pt idx="119">
                  <c:v>2.512667584121165E-34</c:v>
                </c:pt>
                <c:pt idx="120">
                  <c:v>5.2968604157631408E-34</c:v>
                </c:pt>
                <c:pt idx="121">
                  <c:v>1.1128802516073011E-33</c:v>
                </c:pt>
                <c:pt idx="122">
                  <c:v>2.3303693467625852E-33</c:v>
                </c:pt>
                <c:pt idx="123">
                  <c:v>4.8634840748109883E-33</c:v>
                </c:pt>
                <c:pt idx="124">
                  <c:v>1.0116182442778506E-32</c:v>
                </c:pt>
                <c:pt idx="125">
                  <c:v>2.0971631791537956E-32</c:v>
                </c:pt>
                <c:pt idx="126">
                  <c:v>4.3330550910934898E-32</c:v>
                </c:pt>
                <c:pt idx="127">
                  <c:v>8.9228298890992352E-32</c:v>
                </c:pt>
                <c:pt idx="128">
                  <c:v>1.8312912987193882E-31</c:v>
                </c:pt>
                <c:pt idx="129">
                  <c:v>3.7459214505172587E-31</c:v>
                </c:pt>
                <c:pt idx="130">
                  <c:v>7.6367103115284142E-31</c:v>
                </c:pt>
                <c:pt idx="131">
                  <c:v>1.5516736411410141E-30</c:v>
                </c:pt>
                <c:pt idx="132">
                  <c:v>3.1422509390388038E-30</c:v>
                </c:pt>
                <c:pt idx="133">
                  <c:v>6.3420222681128264E-30</c:v>
                </c:pt>
                <c:pt idx="134">
                  <c:v>1.2757367793370875E-29</c:v>
                </c:pt>
                <c:pt idx="135">
                  <c:v>2.5576481894526544E-29</c:v>
                </c:pt>
                <c:pt idx="136">
                  <c:v>5.1105418793892765E-29</c:v>
                </c:pt>
                <c:pt idx="137">
                  <c:v>1.0177462549625094E-28</c:v>
                </c:pt>
                <c:pt idx="138">
                  <c:v>2.0200331207330211E-28</c:v>
                </c:pt>
                <c:pt idx="139">
                  <c:v>3.9959853138266536E-28</c:v>
                </c:pt>
                <c:pt idx="140">
                  <c:v>7.8783576516912509E-28</c:v>
                </c:pt>
                <c:pt idx="141">
                  <c:v>1.548081844572673E-27</c:v>
                </c:pt>
                <c:pt idx="142">
                  <c:v>3.0317861049532216E-27</c:v>
                </c:pt>
                <c:pt idx="143">
                  <c:v>5.9176546285153112E-27</c:v>
                </c:pt>
                <c:pt idx="144">
                  <c:v>1.1511902095783214E-26</c:v>
                </c:pt>
                <c:pt idx="145">
                  <c:v>2.2319834801413044E-26</c:v>
                </c:pt>
                <c:pt idx="146">
                  <c:v>4.3130180949200592E-26</c:v>
                </c:pt>
                <c:pt idx="147">
                  <c:v>8.3064986800362422E-26</c:v>
                </c:pt>
                <c:pt idx="148">
                  <c:v>1.5944141371977099E-25</c:v>
                </c:pt>
                <c:pt idx="149">
                  <c:v>3.050216657197986E-25</c:v>
                </c:pt>
                <c:pt idx="150">
                  <c:v>5.8157624123334542E-25</c:v>
                </c:pt>
                <c:pt idx="151">
                  <c:v>1.105169879246672E-24</c:v>
                </c:pt>
                <c:pt idx="152">
                  <c:v>2.0931378908785819E-24</c:v>
                </c:pt>
                <c:pt idx="153">
                  <c:v>3.9510548160106588E-24</c:v>
                </c:pt>
                <c:pt idx="154">
                  <c:v>7.4331806276950832E-24</c:v>
                </c:pt>
                <c:pt idx="155">
                  <c:v>1.3937431104508091E-23</c:v>
                </c:pt>
                <c:pt idx="156">
                  <c:v>2.6045769732628672E-23</c:v>
                </c:pt>
                <c:pt idx="157">
                  <c:v>4.8510759672569238E-23</c:v>
                </c:pt>
                <c:pt idx="158">
                  <c:v>9.0050342826033964E-23</c:v>
                </c:pt>
                <c:pt idx="159">
                  <c:v>1.6660156675257774E-22</c:v>
                </c:pt>
                <c:pt idx="160">
                  <c:v>3.0719858284372813E-22</c:v>
                </c:pt>
                <c:pt idx="161">
                  <c:v>5.64554340009541E-22</c:v>
                </c:pt>
                <c:pt idx="162">
                  <c:v>1.0340432613797355E-21</c:v>
                </c:pt>
                <c:pt idx="163">
                  <c:v>1.8876352681943914E-21</c:v>
                </c:pt>
                <c:pt idx="164">
                  <c:v>3.4343446260814085E-21</c:v>
                </c:pt>
                <c:pt idx="165">
                  <c:v>6.2275335963750485E-21</c:v>
                </c:pt>
                <c:pt idx="166">
                  <c:v>1.1254720159193987E-20</c:v>
                </c:pt>
                <c:pt idx="167">
                  <c:v>2.0272146628598476E-20</c:v>
                </c:pt>
                <c:pt idx="168">
                  <c:v>3.6392441491016002E-20</c:v>
                </c:pt>
                <c:pt idx="169">
                  <c:v>6.5113203391677742E-20</c:v>
                </c:pt>
                <c:pt idx="170">
                  <c:v>1.1611099517755055E-19</c:v>
                </c:pt>
                <c:pt idx="171">
                  <c:v>2.0635930125541128E-19</c:v>
                </c:pt>
                <c:pt idx="172">
                  <c:v>3.6552843398594749E-19</c:v>
                </c:pt>
                <c:pt idx="173">
                  <c:v>6.453045077323693E-19</c:v>
                </c:pt>
                <c:pt idx="174">
                  <c:v>1.1354150532420602E-18</c:v>
                </c:pt>
                <c:pt idx="175">
                  <c:v>1.9910905565168223E-18</c:v>
                </c:pt>
                <c:pt idx="176">
                  <c:v>3.4799563237603876E-18</c:v>
                </c:pt>
                <c:pt idx="177">
                  <c:v>6.0618193513548627E-18</c:v>
                </c:pt>
                <c:pt idx="178">
                  <c:v>1.0523945787507341E-17</c:v>
                </c:pt>
                <c:pt idx="179">
                  <c:v>1.8209609414276682E-17</c:v>
                </c:pt>
                <c:pt idx="180">
                  <c:v>3.140285072172557E-17</c:v>
                </c:pt>
                <c:pt idx="181">
                  <c:v>5.3973916740459122E-17</c:v>
                </c:pt>
                <c:pt idx="182">
                  <c:v>9.2458152417382119E-17</c:v>
                </c:pt>
                <c:pt idx="183">
                  <c:v>1.5785302270280686E-16</c:v>
                </c:pt>
                <c:pt idx="184">
                  <c:v>2.6860061965808964E-16</c:v>
                </c:pt>
                <c:pt idx="185">
                  <c:v>4.5552008812928306E-16</c:v>
                </c:pt>
                <c:pt idx="186">
                  <c:v>7.6993572842654319E-16</c:v>
                </c:pt>
                <c:pt idx="187">
                  <c:v>1.2970234514262446E-15</c:v>
                </c:pt>
                <c:pt idx="188">
                  <c:v>2.1776475942982256E-15</c:v>
                </c:pt>
                <c:pt idx="189">
                  <c:v>3.6439615596006769E-15</c:v>
                </c:pt>
                <c:pt idx="190">
                  <c:v>6.0772400310612476E-15</c:v>
                </c:pt>
                <c:pt idx="191">
                  <c:v>1.0101489313878745E-14</c:v>
                </c:pt>
                <c:pt idx="192">
                  <c:v>1.6734426888718238E-14</c:v>
                </c:pt>
                <c:pt idx="193">
                  <c:v>2.7630115100075203E-14</c:v>
                </c:pt>
                <c:pt idx="194">
                  <c:v>4.5467487970399123E-14</c:v>
                </c:pt>
                <c:pt idx="195">
                  <c:v>7.4570257528673477E-14</c:v>
                </c:pt>
                <c:pt idx="196">
                  <c:v>1.2189243171641727E-13</c:v>
                </c:pt>
                <c:pt idx="197">
                  <c:v>1.9857942795504063E-13</c:v>
                </c:pt>
                <c:pt idx="198">
                  <c:v>3.224320357471195E-13</c:v>
                </c:pt>
                <c:pt idx="199">
                  <c:v>5.2178132488186169E-13</c:v>
                </c:pt>
                <c:pt idx="200">
                  <c:v>8.4156040302211399E-13</c:v>
                </c:pt>
                <c:pt idx="201">
                  <c:v>1.3527840390778752E-12</c:v>
                </c:pt>
                <c:pt idx="202">
                  <c:v>2.1672951747357044E-12</c:v>
                </c:pt>
                <c:pt idx="203">
                  <c:v>3.460621275697895E-12</c:v>
                </c:pt>
                <c:pt idx="204">
                  <c:v>5.5072716481571853E-12</c:v>
                </c:pt>
                <c:pt idx="205">
                  <c:v>8.735048886414234E-12</c:v>
                </c:pt>
                <c:pt idx="206">
                  <c:v>1.3808312175331382E-11</c:v>
                </c:pt>
                <c:pt idx="207">
                  <c:v>2.1755159405487566E-11</c:v>
                </c:pt>
                <c:pt idx="208">
                  <c:v>3.4160982949916366E-11</c:v>
                </c:pt>
                <c:pt idx="209">
                  <c:v>5.3461958354569847E-11</c:v>
                </c:pt>
                <c:pt idx="210">
                  <c:v>8.3388427426709765E-11</c:v>
                </c:pt>
                <c:pt idx="211">
                  <c:v>1.2963226825990903E-10</c:v>
                </c:pt>
                <c:pt idx="212">
                  <c:v>2.0084770450405091E-10</c:v>
                </c:pt>
                <c:pt idx="213">
                  <c:v>3.1014661153782425E-10</c:v>
                </c:pt>
                <c:pt idx="214">
                  <c:v>4.7732438839677847E-10</c:v>
                </c:pt>
                <c:pt idx="215">
                  <c:v>7.3216105577822654E-10</c:v>
                </c:pt>
                <c:pt idx="216">
                  <c:v>1.1192988060664492E-9</c:v>
                </c:pt>
                <c:pt idx="217">
                  <c:v>1.7054220435956568E-9</c:v>
                </c:pt>
                <c:pt idx="218">
                  <c:v>2.589787436895004E-9</c:v>
                </c:pt>
                <c:pt idx="219">
                  <c:v>3.9196093340717531E-9</c:v>
                </c:pt>
                <c:pt idx="220">
                  <c:v>5.9124551936175569E-9</c:v>
                </c:pt>
                <c:pt idx="221">
                  <c:v>8.8887226989578007E-9</c:v>
                </c:pt>
                <c:pt idx="222">
                  <c:v>1.3318559916876204E-8</c:v>
                </c:pt>
                <c:pt idx="223">
                  <c:v>1.9889396050245459E-8</c:v>
                </c:pt>
                <c:pt idx="224">
                  <c:v>2.960276916359096E-8</c:v>
                </c:pt>
                <c:pt idx="225">
                  <c:v>4.3912634939836934E-8</c:v>
                </c:pt>
                <c:pt idx="226">
                  <c:v>6.4922176639907869E-8</c:v>
                </c:pt>
                <c:pt idx="227">
                  <c:v>9.5662794301979827E-8</c:v>
                </c:pt>
                <c:pt idx="228">
                  <c:v>1.4048807727750498E-7</c:v>
                </c:pt>
                <c:pt idx="229">
                  <c:v>2.0562801872799798E-7</c:v>
                </c:pt>
                <c:pt idx="230">
                  <c:v>2.9996565274221019E-7</c:v>
                </c:pt>
                <c:pt idx="231">
                  <c:v>4.3612118465797951E-7</c:v>
                </c:pt>
                <c:pt idx="232">
                  <c:v>6.3195950897670778E-7</c:v>
                </c:pt>
                <c:pt idx="233">
                  <c:v>9.1267832928590106E-7</c:v>
                </c:pt>
                <c:pt idx="234">
                  <c:v>1.3136892327090893E-6</c:v>
                </c:pt>
                <c:pt idx="235">
                  <c:v>1.8845773094604084E-6</c:v>
                </c:pt>
                <c:pt idx="236">
                  <c:v>2.6945217357048254E-6</c:v>
                </c:pt>
                <c:pt idx="237">
                  <c:v>3.8396871511704319E-6</c:v>
                </c:pt>
                <c:pt idx="238">
                  <c:v>5.4532625264831753E-6</c:v>
                </c:pt>
                <c:pt idx="239">
                  <c:v>7.7190416922324269E-6</c:v>
                </c:pt>
                <c:pt idx="240">
                  <c:v>1.0889721764561924E-5</c:v>
                </c:pt>
                <c:pt idx="241">
                  <c:v>1.5311459724743103E-5</c:v>
                </c:pt>
                <c:pt idx="242">
                  <c:v>2.1456694856211062E-5</c:v>
                </c:pt>
                <c:pt idx="243">
                  <c:v>2.996784194573873E-5</c:v>
                </c:pt>
                <c:pt idx="244">
                  <c:v>4.1715219192241265E-5</c:v>
                </c:pt>
                <c:pt idx="245">
                  <c:v>5.7873534426482431E-5</c:v>
                </c:pt>
                <c:pt idx="246">
                  <c:v>8.002246005958174E-5</c:v>
                </c:pt>
                <c:pt idx="247">
                  <c:v>1.102783365207036E-4</c:v>
                </c:pt>
                <c:pt idx="248">
                  <c:v>1.5146592113647776E-4</c:v>
                </c:pt>
                <c:pt idx="249">
                  <c:v>2.073414207776437E-4</c:v>
                </c:pt>
                <c:pt idx="250">
                  <c:v>2.8288090049944866E-4</c:v>
                </c:pt>
                <c:pt idx="251">
                  <c:v>3.8465164793343365E-4</c:v>
                </c:pt>
                <c:pt idx="252">
                  <c:v>5.2128830872658646E-4</c:v>
                </c:pt>
                <c:pt idx="253">
                  <c:v>7.0410071955356369E-4</c:v>
                </c:pt>
                <c:pt idx="254">
                  <c:v>9.4784649254543133E-4</c:v>
                </c:pt>
                <c:pt idx="255">
                  <c:v>1.271708700070807E-3</c:v>
                </c:pt>
                <c:pt idx="256">
                  <c:v>1.7005276326093899E-3</c:v>
                </c:pt>
                <c:pt idx="257">
                  <c:v>2.2663457205581244E-3</c:v>
                </c:pt>
                <c:pt idx="258">
                  <c:v>3.0103364895960592E-3</c:v>
                </c:pt>
                <c:pt idx="259">
                  <c:v>3.9852020173712479E-3</c:v>
                </c:pt>
                <c:pt idx="260">
                  <c:v>5.2581389197464959E-3</c:v>
                </c:pt>
                <c:pt idx="261">
                  <c:v>6.914490532320787E-3</c:v>
                </c:pt>
                <c:pt idx="262">
                  <c:v>9.0622227409518415E-3</c:v>
                </c:pt>
                <c:pt idx="263">
                  <c:v>1.18373828674472E-2</c:v>
                </c:pt>
                <c:pt idx="264">
                  <c:v>1.5410725069421226E-2</c:v>
                </c:pt>
                <c:pt idx="265">
                  <c:v>1.9995711701771144E-2</c:v>
                </c:pt>
                <c:pt idx="266">
                  <c:v>2.5858127719206855E-2</c:v>
                </c:pt>
                <c:pt idx="267">
                  <c:v>3.3327574032419739E-2</c:v>
                </c:pt>
                <c:pt idx="268">
                  <c:v>4.2811135138061319E-2</c:v>
                </c:pt>
                <c:pt idx="269">
                  <c:v>5.4809545490037803E-2</c:v>
                </c:pt>
                <c:pt idx="270">
                  <c:v>6.993620689484023E-2</c:v>
                </c:pt>
                <c:pt idx="271">
                  <c:v>8.8939434356940641E-2</c:v>
                </c:pt>
                <c:pt idx="272">
                  <c:v>0.11272832865730462</c:v>
                </c:pt>
                <c:pt idx="273">
                  <c:v>0.14240268859647048</c:v>
                </c:pt>
                <c:pt idx="274">
                  <c:v>0.17928738205693454</c:v>
                </c:pt>
                <c:pt idx="275">
                  <c:v>0.22497159032886938</c:v>
                </c:pt>
                <c:pt idx="276">
                  <c:v>0.28135332171449468</c:v>
                </c:pt>
                <c:pt idx="277">
                  <c:v>0.35068955525793444</c:v>
                </c:pt>
                <c:pt idx="278">
                  <c:v>0.43565232042445273</c:v>
                </c:pt>
                <c:pt idx="279">
                  <c:v>0.5393909403373065</c:v>
                </c:pt>
                <c:pt idx="280">
                  <c:v>0.66560056166674153</c:v>
                </c:pt>
                <c:pt idx="281">
                  <c:v>0.81859696036010288</c:v>
                </c:pt>
                <c:pt idx="282">
                  <c:v>1.0033974464817199</c:v>
                </c:pt>
                <c:pt idx="283">
                  <c:v>1.2258074913123853</c:v>
                </c:pt>
                <c:pt idx="284">
                  <c:v>1.4925124642483263</c:v>
                </c:pt>
                <c:pt idx="285">
                  <c:v>1.8111735955002337</c:v>
                </c:pt>
                <c:pt idx="286">
                  <c:v>2.1905269740300115</c:v>
                </c:pt>
                <c:pt idx="287">
                  <c:v>2.6404840509732539</c:v>
                </c:pt>
                <c:pt idx="288">
                  <c:v>3.1722317509465277</c:v>
                </c:pt>
                <c:pt idx="289">
                  <c:v>3.7983299033369002</c:v>
                </c:pt>
                <c:pt idx="290">
                  <c:v>4.5328033008751776</c:v>
                </c:pt>
                <c:pt idx="291">
                  <c:v>5.3912252839505772</c:v>
                </c:pt>
                <c:pt idx="292">
                  <c:v>6.3907893489399852</c:v>
                </c:pt>
                <c:pt idx="293">
                  <c:v>7.5503649018790124</c:v>
                </c:pt>
                <c:pt idx="294">
                  <c:v>8.890532942439398</c:v>
                </c:pt>
                <c:pt idx="295">
                  <c:v>10.433597185706674</c:v>
                </c:pt>
                <c:pt idx="296">
                  <c:v>12.203565930985217</c:v>
                </c:pt>
                <c:pt idx="297">
                  <c:v>14.226099888853117</c:v>
                </c:pt>
                <c:pt idx="298">
                  <c:v>16.528421200837229</c:v>
                </c:pt>
                <c:pt idx="299">
                  <c:v>19.139179050365804</c:v>
                </c:pt>
                <c:pt idx="300">
                  <c:v>22.088267590258287</c:v>
                </c:pt>
                <c:pt idx="301">
                  <c:v>25.40659241316148</c:v>
                </c:pt>
                <c:pt idx="302">
                  <c:v>29.125782484048663</c:v>
                </c:pt>
                <c:pt idx="303">
                  <c:v>33.277845342935244</c:v>
                </c:pt>
                <c:pt idx="304">
                  <c:v>37.894764475274194</c:v>
                </c:pt>
                <c:pt idx="305">
                  <c:v>43.008039030548019</c:v>
                </c:pt>
                <c:pt idx="306">
                  <c:v>48.648167536108033</c:v>
                </c:pt>
                <c:pt idx="307">
                  <c:v>54.844078880486229</c:v>
                </c:pt>
                <c:pt idx="308">
                  <c:v>61.622515599899458</c:v>
                </c:pt>
                <c:pt idx="309">
                  <c:v>69.007376355711216</c:v>
                </c:pt>
                <c:pt idx="310">
                  <c:v>77.019026390267101</c:v>
                </c:pt>
                <c:pt idx="311">
                  <c:v>85.673586642860116</c:v>
                </c:pt>
                <c:pt idx="312">
                  <c:v>94.982214032003583</c:v>
                </c:pt>
                <c:pt idx="313">
                  <c:v>104.95038710038473</c:v>
                </c:pt>
                <c:pt idx="314">
                  <c:v>115.5772127059936</c:v>
                </c:pt>
                <c:pt idx="315">
                  <c:v>126.85477065334393</c:v>
                </c:pt>
                <c:pt idx="316">
                  <c:v>138.76751402923119</c:v>
                </c:pt>
                <c:pt idx="317">
                  <c:v>151.29174346893586</c:v>
                </c:pt>
                <c:pt idx="318">
                  <c:v>164.39517357778479</c:v>
                </c:pt>
                <c:pt idx="319">
                  <c:v>178.0366092239646</c:v>
                </c:pt>
                <c:pt idx="320">
                  <c:v>192.16574836664623</c:v>
                </c:pt>
                <c:pt idx="321">
                  <c:v>206.7231264701341</c:v>
                </c:pt>
                <c:pt idx="322">
                  <c:v>221.64021539482655</c:v>
                </c:pt>
                <c:pt idx="323">
                  <c:v>236.83968694315823</c:v>
                </c:pt>
                <c:pt idx="324">
                  <c:v>252.23584804347828</c:v>
                </c:pt>
                <c:pt idx="325">
                  <c:v>267.73525091732711</c:v>
                </c:pt>
                <c:pt idx="326">
                  <c:v>283.23747758794434</c:v>
                </c:pt>
                <c:pt idx="327">
                  <c:v>298.63609384081343</c:v>
                </c:pt>
                <c:pt idx="328">
                  <c:v>313.81976336407206</c:v>
                </c:pt>
                <c:pt idx="329">
                  <c:v>328.67350839555547</c:v>
                </c:pt>
                <c:pt idx="330">
                  <c:v>343.08009892424644</c:v>
                </c:pt>
                <c:pt idx="331">
                  <c:v>356.92154847539109</c:v>
                </c:pt>
                <c:pt idx="332">
                  <c:v>370.08069088268098</c:v>
                </c:pt>
                <c:pt idx="333">
                  <c:v>382.44280935673464</c:v>
                </c:pt>
                <c:pt idx="334">
                  <c:v>393.89728670700259</c:v>
                </c:pt>
                <c:pt idx="335">
                  <c:v>404.33924387148875</c:v>
                </c:pt>
                <c:pt idx="336">
                  <c:v>413.67113303550798</c:v>
                </c:pt>
                <c:pt idx="337">
                  <c:v>421.8042516290738</c:v>
                </c:pt>
                <c:pt idx="338">
                  <c:v>428.66014441653465</c:v>
                </c:pt>
                <c:pt idx="339">
                  <c:v>434.17186272283169</c:v>
                </c:pt>
                <c:pt idx="340">
                  <c:v>438.28505254940069</c:v>
                </c:pt>
                <c:pt idx="341">
                  <c:v>440.95884685484236</c:v>
                </c:pt>
                <c:pt idx="342">
                  <c:v>442.16654151794245</c:v>
                </c:pt>
                <c:pt idx="343">
                  <c:v>441.89603934742792</c:v>
                </c:pt>
                <c:pt idx="344">
                  <c:v>440.15005181519871</c:v>
                </c:pt>
                <c:pt idx="345">
                  <c:v>436.94605380776039</c:v>
                </c:pt>
                <c:pt idx="346">
                  <c:v>432.31599245213857</c:v>
                </c:pt>
                <c:pt idx="347">
                  <c:v>426.3057568011323</c:v>
                </c:pt>
                <c:pt idx="348">
                  <c:v>418.9744206881316</c:v>
                </c:pt>
                <c:pt idx="349">
                  <c:v>410.39327622124546</c:v>
                </c:pt>
                <c:pt idx="350">
                  <c:v>400.64468002690631</c:v>
                </c:pt>
                <c:pt idx="351">
                  <c:v>389.82073834509924</c:v>
                </c:pt>
                <c:pt idx="352">
                  <c:v>378.02186031209897</c:v>
                </c:pt>
                <c:pt idx="353">
                  <c:v>365.35521115922063</c:v>
                </c:pt>
                <c:pt idx="354">
                  <c:v>351.93309855924895</c:v>
                </c:pt>
                <c:pt idx="355">
                  <c:v>337.87132593784935</c:v>
                </c:pt>
                <c:pt idx="356">
                  <c:v>323.28754625027739</c:v>
                </c:pt>
                <c:pt idx="357">
                  <c:v>308.2996485387734</c:v>
                </c:pt>
                <c:pt idx="358">
                  <c:v>293.02420759775833</c:v>
                </c:pt>
                <c:pt idx="359">
                  <c:v>277.57502437656331</c:v>
                </c:pt>
                <c:pt idx="360">
                  <c:v>262.06178144336025</c:v>
                </c:pt>
                <c:pt idx="361">
                  <c:v>246.5888340512297</c:v>
                </c:pt>
                <c:pt idx="362">
                  <c:v>231.25415321662265</c:v>
                </c:pt>
                <c:pt idx="363">
                  <c:v>216.14843288022178</c:v>
                </c:pt>
                <c:pt idx="364">
                  <c:v>201.35436881100642</c:v>
                </c:pt>
                <c:pt idx="365">
                  <c:v>186.94611256957307</c:v>
                </c:pt>
                <c:pt idx="366">
                  <c:v>172.98889967487418</c:v>
                </c:pt>
                <c:pt idx="367">
                  <c:v>159.53884725725564</c:v>
                </c:pt>
                <c:pt idx="368">
                  <c:v>146.64291299026112</c:v>
                </c:pt>
                <c:pt idx="369">
                  <c:v>134.33900407098</c:v>
                </c:pt>
                <c:pt idx="370">
                  <c:v>122.65622250554989</c:v>
                </c:pt>
                <c:pt idx="371">
                  <c:v>111.61523099350342</c:v>
                </c:pt>
                <c:pt idx="372">
                  <c:v>101.228722297594</c:v>
                </c:pt>
                <c:pt idx="373">
                  <c:v>91.501974136244257</c:v>
                </c:pt>
                <c:pt idx="374">
                  <c:v>82.433471316401764</c:v>
                </c:pt>
                <c:pt idx="375">
                  <c:v>74.015576998154813</c:v>
                </c:pt>
                <c:pt idx="376">
                  <c:v>66.235235602029604</c:v>
                </c:pt>
                <c:pt idx="377">
                  <c:v>59.074690870481604</c:v>
                </c:pt>
                <c:pt idx="378">
                  <c:v>52.512203916333412</c:v>
                </c:pt>
                <c:pt idx="379">
                  <c:v>46.522757659821423</c:v>
                </c:pt>
                <c:pt idx="380">
                  <c:v>41.078735802820205</c:v>
                </c:pt>
                <c:pt idx="381">
                  <c:v>36.150566347271848</c:v>
                </c:pt>
                <c:pt idx="382">
                  <c:v>31.707321566587044</c:v>
                </c:pt>
                <c:pt idx="383">
                  <c:v>27.717268228721238</c:v>
                </c:pt>
                <c:pt idx="384">
                  <c:v>24.14836369364486</c:v>
                </c:pt>
                <c:pt idx="385">
                  <c:v>20.968695222895061</c:v>
                </c:pt>
                <c:pt idx="386">
                  <c:v>18.146861410508375</c:v>
                </c:pt>
                <c:pt idx="387">
                  <c:v>15.652296046420075</c:v>
                </c:pt>
                <c:pt idx="388">
                  <c:v>13.455535935262917</c:v>
                </c:pt>
                <c:pt idx="389">
                  <c:v>11.528435211534559</c:v>
                </c:pt>
                <c:pt idx="390">
                  <c:v>9.8443295075034563</c:v>
                </c:pt>
                <c:pt idx="391">
                  <c:v>8.3781539521320063</c:v>
                </c:pt>
                <c:pt idx="392">
                  <c:v>7.1065194150725253</c:v>
                </c:pt>
                <c:pt idx="393">
                  <c:v>6.0077516747223134</c:v>
                </c:pt>
                <c:pt idx="394">
                  <c:v>5.061898299775617</c:v>
                </c:pt>
                <c:pt idx="395">
                  <c:v>4.2507080102366226</c:v>
                </c:pt>
                <c:pt idx="396">
                  <c:v>3.5575871466433266</c:v>
                </c:pt>
                <c:pt idx="397">
                  <c:v>2.9675376465982657</c:v>
                </c:pt>
                <c:pt idx="398">
                  <c:v>2.4670806265507372</c:v>
                </c:pt>
                <c:pt idx="399">
                  <c:v>2.044169313328883</c:v>
                </c:pt>
                <c:pt idx="400">
                  <c:v>1.6880946827451984</c:v>
                </c:pt>
                <c:pt idx="401">
                  <c:v>1.3893867575845424</c:v>
                </c:pt>
                <c:pt idx="402">
                  <c:v>1.1397141085652545</c:v>
                </c:pt>
                <c:pt idx="403">
                  <c:v>0.93178370133960919</c:v>
                </c:pt>
                <c:pt idx="404">
                  <c:v>0.75924284960971522</c:v>
                </c:pt>
                <c:pt idx="405">
                  <c:v>0.61658467652933513</c:v>
                </c:pt>
                <c:pt idx="406">
                  <c:v>0.49905815890028632</c:v>
                </c:pt>
                <c:pt idx="407">
                  <c:v>0.40258353472466063</c:v>
                </c:pt>
                <c:pt idx="408">
                  <c:v>0.32367359625276537</c:v>
                </c:pt>
                <c:pt idx="409">
                  <c:v>0.25936116814265492</c:v>
                </c:pt>
                <c:pt idx="410">
                  <c:v>0.20713288289922691</c:v>
                </c:pt>
                <c:pt idx="411">
                  <c:v>0.16486921187961301</c:v>
                </c:pt>
                <c:pt idx="412">
                  <c:v>0.13079058728839904</c:v>
                </c:pt>
                <c:pt idx="413">
                  <c:v>0.10340935606585096</c:v>
                </c:pt>
                <c:pt idx="414">
                  <c:v>8.1487237216800651E-2</c:v>
                </c:pt>
                <c:pt idx="415">
                  <c:v>6.3997906733000362E-2</c:v>
                </c:pt>
                <c:pt idx="416">
                  <c:v>5.0094305577797447E-2</c:v>
                </c:pt>
                <c:pt idx="417">
                  <c:v>3.9080253129208493E-2</c:v>
                </c:pt>
                <c:pt idx="418">
                  <c:v>3.0385948072192314E-2</c:v>
                </c:pt>
                <c:pt idx="419">
                  <c:v>2.3546948311121751E-2</c:v>
                </c:pt>
                <c:pt idx="420">
                  <c:v>1.818623863522021E-2</c:v>
                </c:pt>
                <c:pt idx="421">
                  <c:v>1.3999017498441704E-2</c:v>
                </c:pt>
                <c:pt idx="422">
                  <c:v>1.0739860569838203E-2</c:v>
                </c:pt>
                <c:pt idx="423">
                  <c:v>8.2119471525793995E-3</c:v>
                </c:pt>
                <c:pt idx="424">
                  <c:v>6.258064923606815E-3</c:v>
                </c:pt>
                <c:pt idx="425">
                  <c:v>4.7531377290752777E-3</c:v>
                </c:pt>
                <c:pt idx="426">
                  <c:v>3.5980496263409252E-3</c:v>
                </c:pt>
                <c:pt idx="427">
                  <c:v>2.7145654375612823E-3</c:v>
                </c:pt>
                <c:pt idx="428">
                  <c:v>2.0411733869326711E-3</c:v>
                </c:pt>
                <c:pt idx="429">
                  <c:v>1.5296986916869917E-3</c:v>
                </c:pt>
                <c:pt idx="430">
                  <c:v>1.1425581408514691E-3</c:v>
                </c:pt>
                <c:pt idx="431">
                  <c:v>8.505446922469689E-4</c:v>
                </c:pt>
                <c:pt idx="432">
                  <c:v>6.3104798497327919E-4</c:v>
                </c:pt>
                <c:pt idx="433">
                  <c:v>4.6663149271656716E-4</c:v>
                </c:pt>
                <c:pt idx="434">
                  <c:v>3.4389995823444177E-4</c:v>
                </c:pt>
                <c:pt idx="435">
                  <c:v>2.5260190198256446E-4</c:v>
                </c:pt>
                <c:pt idx="436">
                  <c:v>1.849215501500703E-4</c:v>
                </c:pt>
                <c:pt idx="437">
                  <c:v>1.3492264620727442E-4</c:v>
                </c:pt>
                <c:pt idx="438">
                  <c:v>9.8113459921324441E-5</c:v>
                </c:pt>
                <c:pt idx="439">
                  <c:v>7.1108046520835006E-5</c:v>
                </c:pt>
                <c:pt idx="440">
                  <c:v>5.1363584065765244E-5</c:v>
                </c:pt>
                <c:pt idx="441">
                  <c:v>3.6977564981976698E-5</c:v>
                </c:pt>
                <c:pt idx="442">
                  <c:v>2.6531860995195276E-5</c:v>
                </c:pt>
                <c:pt idx="443">
                  <c:v>1.897332882603352E-5</c:v>
                </c:pt>
                <c:pt idx="444">
                  <c:v>1.3522773367960287E-5</c:v>
                </c:pt>
                <c:pt idx="445">
                  <c:v>9.6058194984704402E-6</c:v>
                </c:pt>
                <c:pt idx="446">
                  <c:v>6.8006353637358127E-6</c:v>
                </c:pt>
                <c:pt idx="447">
                  <c:v>4.7985604833085097E-6</c:v>
                </c:pt>
                <c:pt idx="448">
                  <c:v>3.3745733531710791E-6</c:v>
                </c:pt>
                <c:pt idx="449">
                  <c:v>2.3652289625163573E-6</c:v>
                </c:pt>
                <c:pt idx="450">
                  <c:v>1.6522429967343555E-6</c:v>
                </c:pt>
                <c:pt idx="451">
                  <c:v>1.1503263470811707E-6</c:v>
                </c:pt>
                <c:pt idx="452">
                  <c:v>7.9820534226748818E-7</c:v>
                </c:pt>
                <c:pt idx="453">
                  <c:v>5.5201974119480551E-7</c:v>
                </c:pt>
                <c:pt idx="454">
                  <c:v>3.8048803476688706E-7</c:v>
                </c:pt>
                <c:pt idx="455">
                  <c:v>2.6138087941087063E-7</c:v>
                </c:pt>
                <c:pt idx="456">
                  <c:v>1.789587927880024E-7</c:v>
                </c:pt>
                <c:pt idx="457">
                  <c:v>1.2211771909466535E-7</c:v>
                </c:pt>
                <c:pt idx="458">
                  <c:v>8.3052123748287558E-8</c:v>
                </c:pt>
                <c:pt idx="459">
                  <c:v>5.6294921345228018E-8</c:v>
                </c:pt>
                <c:pt idx="460">
                  <c:v>3.8030681404960396E-8</c:v>
                </c:pt>
                <c:pt idx="461">
                  <c:v>2.5606216486001598E-8</c:v>
                </c:pt>
                <c:pt idx="462">
                  <c:v>1.7183163987537179E-8</c:v>
                </c:pt>
                <c:pt idx="463">
                  <c:v>1.149230841820455E-8</c:v>
                </c:pt>
                <c:pt idx="464">
                  <c:v>7.6605125125766112E-9</c:v>
                </c:pt>
                <c:pt idx="465">
                  <c:v>5.0892618418191772E-9</c:v>
                </c:pt>
                <c:pt idx="466">
                  <c:v>3.3697538740534418E-9</c:v>
                </c:pt>
                <c:pt idx="467">
                  <c:v>2.2237603508362133E-9</c:v>
                </c:pt>
                <c:pt idx="468">
                  <c:v>1.4625953885035205E-9</c:v>
                </c:pt>
                <c:pt idx="469">
                  <c:v>9.5875321404072544E-10</c:v>
                </c:pt>
                <c:pt idx="470">
                  <c:v>6.2637711445948517E-10</c:v>
                </c:pt>
                <c:pt idx="471">
                  <c:v>4.0786021762188389E-10</c:v>
                </c:pt>
                <c:pt idx="472">
                  <c:v>2.6468737525582746E-10</c:v>
                </c:pt>
                <c:pt idx="473">
                  <c:v>1.7119911839967703E-10</c:v>
                </c:pt>
                <c:pt idx="474">
                  <c:v>1.1036115484345521E-10</c:v>
                </c:pt>
                <c:pt idx="475">
                  <c:v>7.0905082182198222E-11</c:v>
                </c:pt>
                <c:pt idx="476">
                  <c:v>4.5403037548533955E-11</c:v>
                </c:pt>
                <c:pt idx="477">
                  <c:v>2.8976029094793362E-11</c:v>
                </c:pt>
                <c:pt idx="478">
                  <c:v>1.8430590294755978E-11</c:v>
                </c:pt>
                <c:pt idx="479">
                  <c:v>1.1683851724850846E-11</c:v>
                </c:pt>
                <c:pt idx="480">
                  <c:v>7.3820884522441232E-12</c:v>
                </c:pt>
                <c:pt idx="481">
                  <c:v>4.6485645743020534E-12</c:v>
                </c:pt>
                <c:pt idx="482">
                  <c:v>2.9174599823688447E-12</c:v>
                </c:pt>
                <c:pt idx="483">
                  <c:v>1.8248928226023786E-12</c:v>
                </c:pt>
                <c:pt idx="484">
                  <c:v>1.137669812183761E-12</c:v>
                </c:pt>
                <c:pt idx="485">
                  <c:v>7.068732082776884E-13</c:v>
                </c:pt>
                <c:pt idx="486">
                  <c:v>4.3773696702022496E-13</c:v>
                </c:pt>
                <c:pt idx="487">
                  <c:v>2.7016640469690998E-13</c:v>
                </c:pt>
                <c:pt idx="488">
                  <c:v>1.6618655231715638E-13</c:v>
                </c:pt>
                <c:pt idx="489">
                  <c:v>1.0188419743085405E-13</c:v>
                </c:pt>
                <c:pt idx="490">
                  <c:v>6.22535604944199E-14</c:v>
                </c:pt>
                <c:pt idx="491">
                  <c:v>3.7911238962251823E-14</c:v>
                </c:pt>
                <c:pt idx="492">
                  <c:v>2.3010082508310532E-14</c:v>
                </c:pt>
                <c:pt idx="493">
                  <c:v>1.3919216505524068E-14</c:v>
                </c:pt>
                <c:pt idx="494">
                  <c:v>8.3918520803701135E-15</c:v>
                </c:pt>
                <c:pt idx="495">
                  <c:v>5.042515780921476E-15</c:v>
                </c:pt>
                <c:pt idx="496">
                  <c:v>3.0198343987658176E-15</c:v>
                </c:pt>
                <c:pt idx="497">
                  <c:v>1.8024590446809419E-15</c:v>
                </c:pt>
                <c:pt idx="498">
                  <c:v>1.0722451710907652E-15</c:v>
                </c:pt>
                <c:pt idx="499">
                  <c:v>6.3572487996663504E-16</c:v>
                </c:pt>
                <c:pt idx="500">
                  <c:v>3.7565634942503192E-16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Fluorine_B300!$I$14:$I$1115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Fluorine_B300!$J$14:$J$1115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Fluorine_B300!$K$14:$K$1115</c:f>
              <c:numCache>
                <c:formatCode>General</c:formatCode>
                <c:ptCount val="1102"/>
                <c:pt idx="0">
                  <c:v>3.5859797236528174E-5</c:v>
                </c:pt>
                <c:pt idx="1">
                  <c:v>4.7404233951853199E-5</c:v>
                </c:pt>
                <c:pt idx="2">
                  <c:v>6.2537096805653094E-5</c:v>
                </c:pt>
                <c:pt idx="3">
                  <c:v>8.2332173164274448E-5</c:v>
                </c:pt>
                <c:pt idx="4">
                  <c:v>1.0817146749911732E-4</c:v>
                </c:pt>
                <c:pt idx="5">
                  <c:v>1.4182968690756799E-4</c:v>
                </c:pt>
                <c:pt idx="6">
                  <c:v>1.8558071628807515E-4</c:v>
                </c:pt>
                <c:pt idx="7">
                  <c:v>2.4233147679145797E-4</c:v>
                </c:pt>
                <c:pt idx="8">
                  <c:v>3.1578979483981004E-4</c:v>
                </c:pt>
                <c:pt idx="9">
                  <c:v>4.1067440170541896E-4</c:v>
                </c:pt>
                <c:pt idx="10">
                  <c:v>5.329769840435527E-4</c:v>
                </c:pt>
                <c:pt idx="11">
                  <c:v>6.9028837033330694E-4</c:v>
                </c:pt>
                <c:pt idx="12">
                  <c:v>8.9220353206129123E-4</c:v>
                </c:pt>
                <c:pt idx="13">
                  <c:v>1.1508231764953295E-3</c:v>
                </c:pt>
                <c:pt idx="14">
                  <c:v>1.4813733957970486E-3</c:v>
                </c:pt>
                <c:pt idx="15">
                  <c:v>1.9029692119468143E-3</c:v>
                </c:pt>
                <c:pt idx="16">
                  <c:v>2.4395530287698321E-3</c:v>
                </c:pt>
                <c:pt idx="17">
                  <c:v>3.1210450945103256E-3</c:v>
                </c:pt>
                <c:pt idx="18">
                  <c:v>3.9847502289516463E-3</c:v>
                </c:pt>
                <c:pt idx="19">
                  <c:v>5.0770734306298361E-3</c:v>
                </c:pt>
                <c:pt idx="20">
                  <c:v>6.455606720746172E-3</c:v>
                </c:pt>
                <c:pt idx="21">
                  <c:v>8.1916608842732223E-3</c:v>
                </c:pt>
                <c:pt idx="22">
                  <c:v>1.0373328834265196E-2</c:v>
                </c:pt>
                <c:pt idx="23">
                  <c:v>1.3109182365621466E-2</c:v>
                </c:pt>
                <c:pt idx="24">
                  <c:v>1.6532721304417523E-2</c:v>
                </c:pt>
                <c:pt idx="25">
                  <c:v>2.0807713735411414E-2</c:v>
                </c:pt>
                <c:pt idx="26">
                  <c:v>2.6134588345781171E-2</c:v>
                </c:pt>
                <c:pt idx="27">
                  <c:v>3.275806520427671E-2</c:v>
                </c:pt>
                <c:pt idx="28">
                  <c:v>4.0976239746404658E-2</c:v>
                </c:pt>
                <c:pt idx="29">
                  <c:v>5.1151366590810932E-2</c:v>
                </c:pt>
                <c:pt idx="30">
                  <c:v>6.3722625290143706E-2</c:v>
                </c:pt>
                <c:pt idx="31">
                  <c:v>7.9221189408488185E-2</c:v>
                </c:pt>
                <c:pt idx="32">
                  <c:v>9.8287963569126002E-2</c:v>
                </c:pt>
                <c:pt idx="33">
                  <c:v>0.12169440043042778</c:v>
                </c:pt>
                <c:pt idx="34">
                  <c:v>0.15036686095216628</c:v>
                </c:pt>
                <c:pt idx="35">
                  <c:v>0.18541503674602219</c:v>
                </c:pt>
                <c:pt idx="36">
                  <c:v>0.22816501262889438</c:v>
                </c:pt>
                <c:pt idx="37">
                  <c:v>0.28019761037894048</c:v>
                </c:pt>
                <c:pt idx="38">
                  <c:v>0.34339272074396693</c:v>
                </c:pt>
                <c:pt idx="39">
                  <c:v>0.41998039931992176</c:v>
                </c:pt>
                <c:pt idx="40">
                  <c:v>0.51259957221564834</c:v>
                </c:pt>
                <c:pt idx="41">
                  <c:v>0.62436526838079831</c:v>
                </c:pt>
                <c:pt idx="42">
                  <c:v>0.75894536584203265</c:v>
                </c:pt>
                <c:pt idx="43">
                  <c:v>0.92064790726514933</c:v>
                </c:pt>
                <c:pt idx="44">
                  <c:v>1.1145201043852282</c:v>
                </c:pt>
                <c:pt idx="45">
                  <c:v>1.3464602087530251</c:v>
                </c:pt>
                <c:pt idx="46">
                  <c:v>1.623343475348711</c:v>
                </c:pt>
                <c:pt idx="47">
                  <c:v>1.9531634831366524</c:v>
                </c:pt>
                <c:pt idx="48">
                  <c:v>2.3451900992697179</c:v>
                </c:pt>
                <c:pt idx="49">
                  <c:v>2.8101453778794898</c:v>
                </c:pt>
                <c:pt idx="50">
                  <c:v>3.3603986663641554</c:v>
                </c:pt>
                <c:pt idx="51">
                  <c:v>4.0101821474752644</c:v>
                </c:pt>
                <c:pt idx="52">
                  <c:v>4.7758279700911608</c:v>
                </c:pt>
                <c:pt idx="53">
                  <c:v>5.6760280104923622</c:v>
                </c:pt>
                <c:pt idx="54">
                  <c:v>6.732117154564234</c:v>
                </c:pt>
                <c:pt idx="55">
                  <c:v>7.9683807949206562</c:v>
                </c:pt>
                <c:pt idx="56">
                  <c:v>9.4123869906330029</c:v>
                </c:pt>
                <c:pt idx="57">
                  <c:v>11.095343436235698</c:v>
                </c:pt>
                <c:pt idx="58">
                  <c:v>13.052479028246127</c:v>
                </c:pt>
                <c:pt idx="59">
                  <c:v>15.323449395464221</c:v>
                </c:pt>
                <c:pt idx="60">
                  <c:v>17.952765273585197</c:v>
                </c:pt>
                <c:pt idx="61">
                  <c:v>20.990242051284156</c:v>
                </c:pt>
                <c:pt idx="62">
                  <c:v>24.491468194293212</c:v>
                </c:pt>
                <c:pt idx="63">
                  <c:v>28.518289565384034</c:v>
                </c:pt>
                <c:pt idx="64">
                  <c:v>33.139305905221676</c:v>
                </c:pt>
                <c:pt idx="65">
                  <c:v>38.430374924189465</c:v>
                </c:pt>
                <c:pt idx="66">
                  <c:v>44.475118585149787</c:v>
                </c:pt>
                <c:pt idx="67">
                  <c:v>51.365425240285973</c:v>
                </c:pt>
                <c:pt idx="68">
                  <c:v>59.201940330178608</c:v>
                </c:pt>
                <c:pt idx="69">
                  <c:v>68.094537376112754</c:v>
                </c:pt>
                <c:pt idx="70">
                  <c:v>78.162760009911054</c:v>
                </c:pt>
                <c:pt idx="71">
                  <c:v>89.536224809065885</c:v>
                </c:pt>
                <c:pt idx="72">
                  <c:v>102.35497376026797</c:v>
                </c:pt>
                <c:pt idx="73">
                  <c:v>116.76976428116183</c:v>
                </c:pt>
                <c:pt idx="74">
                  <c:v>132.94228391966752</c:v>
                </c:pt>
                <c:pt idx="75">
                  <c:v>151.04527614449506</c:v>
                </c:pt>
                <c:pt idx="76">
                  <c:v>171.26256307181396</c:v>
                </c:pt>
                <c:pt idx="77">
                  <c:v>193.78895057299337</c:v>
                </c:pt>
                <c:pt idx="78">
                  <c:v>218.83000100522275</c:v>
                </c:pt>
                <c:pt idx="79">
                  <c:v>246.60165882703723</c:v>
                </c:pt>
                <c:pt idx="80">
                  <c:v>277.32971465938635</c:v>
                </c:pt>
                <c:pt idx="81">
                  <c:v>311.24909391364014</c:v>
                </c:pt>
                <c:pt idx="82">
                  <c:v>348.60295700572476</c:v>
                </c:pt>
                <c:pt idx="83">
                  <c:v>389.64159939867579</c:v>
                </c:pt>
                <c:pt idx="84">
                  <c:v>434.62114130330548</c:v>
                </c:pt>
                <c:pt idx="85">
                  <c:v>483.80199881345652</c:v>
                </c:pt>
                <c:pt idx="86">
                  <c:v>537.44713058706736</c:v>
                </c:pt>
                <c:pt idx="87">
                  <c:v>595.82005688538084</c:v>
                </c:pt>
                <c:pt idx="88">
                  <c:v>659.18265085289158</c:v>
                </c:pt>
                <c:pt idx="89">
                  <c:v>727.79270534616956</c:v>
                </c:pt>
                <c:pt idx="90">
                  <c:v>801.90128235220914</c:v>
                </c:pt>
                <c:pt idx="91">
                  <c:v>881.74985607269866</c:v>
                </c:pt>
                <c:pt idx="92">
                  <c:v>967.56726500947275</c:v>
                </c:pt>
                <c:pt idx="93">
                  <c:v>1059.5664928293882</c:v>
                </c:pt>
                <c:pt idx="94">
                  <c:v>1157.9413023517104</c:v>
                </c:pt>
                <c:pt idx="95">
                  <c:v>1262.8627515805708</c:v>
                </c:pt>
                <c:pt idx="96">
                  <c:v>1374.4756252633686</c:v>
                </c:pt>
                <c:pt idx="97">
                  <c:v>1492.8948198527717</c:v>
                </c:pt>
                <c:pt idx="98">
                  <c:v>1618.2017239148056</c:v>
                </c:pt>
                <c:pt idx="99">
                  <c:v>1750.4406398602118</c:v>
                </c:pt>
                <c:pt idx="100">
                  <c:v>1889.6152962568374</c:v>
                </c:pt>
                <c:pt idx="101">
                  <c:v>2035.6855027837873</c:v>
                </c:pt>
                <c:pt idx="102">
                  <c:v>2188.5640021488866</c:v>
                </c:pt>
                <c:pt idx="103">
                  <c:v>2348.1135746551272</c:v>
                </c:pt>
                <c:pt idx="104">
                  <c:v>2514.1444517657824</c:v>
                </c:pt>
                <c:pt idx="105">
                  <c:v>2686.4120947025062</c:v>
                </c:pt>
                <c:pt idx="106">
                  <c:v>2864.6153928649433</c:v>
                </c:pt>
                <c:pt idx="107">
                  <c:v>3048.3953345513564</c:v>
                </c:pt>
                <c:pt idx="108">
                  <c:v>3237.3341991557127</c:v>
                </c:pt>
                <c:pt idx="109">
                  <c:v>3430.9553156137767</c:v>
                </c:pt>
                <c:pt idx="110">
                  <c:v>3628.7234264362419</c:v>
                </c:pt>
                <c:pt idx="111">
                  <c:v>3830.0456902405663</c:v>
                </c:pt>
                <c:pt idx="112">
                  <c:v>4034.2733482657586</c:v>
                </c:pt>
                <c:pt idx="113">
                  <c:v>4240.7040721182802</c:v>
                </c:pt>
                <c:pt idx="114">
                  <c:v>4448.5850009476881</c:v>
                </c:pt>
                <c:pt idx="115">
                  <c:v>4657.116466580047</c:v>
                </c:pt>
                <c:pt idx="116">
                  <c:v>4865.4563949958056</c:v>
                </c:pt>
                <c:pt idx="117">
                  <c:v>5072.7253620207011</c:v>
                </c:pt>
                <c:pt idx="118">
                  <c:v>5278.012270502928</c:v>
                </c:pt>
                <c:pt idx="119">
                  <c:v>5480.3806056516487</c:v>
                </c:pt>
                <c:pt idx="120">
                  <c:v>5678.8752148832455</c:v>
                </c:pt>
                <c:pt idx="121">
                  <c:v>5872.5295486623972</c:v>
                </c:pt>
                <c:pt idx="122">
                  <c:v>6060.3732896018992</c:v>
                </c:pt>
                <c:pt idx="123">
                  <c:v>6241.4402886854796</c:v>
                </c:pt>
                <c:pt idx="124">
                  <c:v>6414.7767202686036</c:v>
                </c:pt>
                <c:pt idx="125">
                  <c:v>6579.4493613005297</c:v>
                </c:pt>
                <c:pt idx="126">
                  <c:v>6734.5538955631591</c:v>
                </c:pt>
                <c:pt idx="127">
                  <c:v>6879.2231404732602</c:v>
                </c:pt>
                <c:pt idx="128">
                  <c:v>7012.6350923998452</c:v>
                </c:pt>
                <c:pt idx="129">
                  <c:v>7134.0206864897018</c:v>
                </c:pt>
                <c:pt idx="130">
                  <c:v>7242.6711688037612</c:v>
                </c:pt>
                <c:pt idx="131">
                  <c:v>7337.944982061711</c:v>
                </c:pt>
                <c:pt idx="132">
                  <c:v>7419.2740714984138</c:v>
                </c:pt>
                <c:pt idx="133">
                  <c:v>7486.1695241770276</c:v>
                </c:pt>
                <c:pt idx="134">
                  <c:v>7538.2264634512121</c:v>
                </c:pt>
                <c:pt idx="135">
                  <c:v>7575.1281300430028</c:v>
                </c:pt>
                <c:pt idx="136">
                  <c:v>7596.6490921854647</c:v>
                </c:pt>
                <c:pt idx="137">
                  <c:v>7602.6575393163675</c:v>
                </c:pt>
                <c:pt idx="138">
                  <c:v>7593.1166266739265</c:v>
                </c:pt>
                <c:pt idx="139">
                  <c:v>7568.0848516030837</c:v>
                </c:pt>
                <c:pt idx="140">
                  <c:v>7527.7154561969837</c:v>
                </c:pt>
                <c:pt idx="141">
                  <c:v>7472.2548648068769</c:v>
                </c:pt>
                <c:pt idx="142">
                  <c:v>7402.0401787111477</c:v>
                </c:pt>
                <c:pt idx="143">
                  <c:v>7317.4957635761375</c:v>
                </c:pt>
                <c:pt idx="144">
                  <c:v>7219.1289780339685</c:v>
                </c:pt>
                <c:pt idx="145">
                  <c:v>7107.5251035427782</c:v>
                </c:pt>
                <c:pt idx="146">
                  <c:v>6983.341546372726</c:v>
                </c:pt>
                <c:pt idx="147">
                  <c:v>6847.3013920675294</c:v>
                </c:pt>
                <c:pt idx="148">
                  <c:v>6700.1864007250961</c:v>
                </c:pt>
                <c:pt idx="149">
                  <c:v>6542.8295379262809</c:v>
                </c:pt>
                <c:pt idx="150">
                  <c:v>6376.1071409482938</c:v>
                </c:pt>
                <c:pt idx="151">
                  <c:v>6200.9308230417309</c:v>
                </c:pt>
                <c:pt idx="152">
                  <c:v>6018.2392199191099</c:v>
                </c:pt>
                <c:pt idx="153">
                  <c:v>5828.9896822954324</c:v>
                </c:pt>
                <c:pt idx="154">
                  <c:v>5634.1500163371111</c:v>
                </c:pt>
                <c:pt idx="155">
                  <c:v>5434.6903702872187</c:v>
                </c:pt>
                <c:pt idx="156">
                  <c:v>5231.5753605189739</c:v>
                </c:pt>
                <c:pt idx="157">
                  <c:v>5025.7565238534398</c:v>
                </c:pt>
                <c:pt idx="158">
                  <c:v>4818.1651754280911</c:v>
                </c:pt>
                <c:pt idx="159">
                  <c:v>4609.7057428333683</c:v>
                </c:pt>
                <c:pt idx="160">
                  <c:v>4401.2496378325814</c:v>
                </c:pt>
                <c:pt idx="161">
                  <c:v>4193.6297170180251</c:v>
                </c:pt>
                <c:pt idx="162">
                  <c:v>3987.6353723194688</c:v>
                </c:pt>
                <c:pt idx="163">
                  <c:v>3784.0082816922427</c:v>
                </c:pt>
                <c:pt idx="164">
                  <c:v>3583.4388396995541</c:v>
                </c:pt>
                <c:pt idx="165">
                  <c:v>3386.5632772622184</c:v>
                </c:pt>
                <c:pt idx="166">
                  <c:v>3193.9614697935567</c:v>
                </c:pt>
                <c:pt idx="167">
                  <c:v>3006.1554234423743</c:v>
                </c:pt>
                <c:pt idx="168">
                  <c:v>2823.608420192641</c:v>
                </c:pt>
                <c:pt idx="169">
                  <c:v>2646.7247946101029</c:v>
                </c:pt>
                <c:pt idx="170">
                  <c:v>2475.8503077642536</c:v>
                </c:pt>
                <c:pt idx="171">
                  <c:v>2311.2730776659141</c:v>
                </c:pt>
                <c:pt idx="172">
                  <c:v>2153.2250203427602</c:v>
                </c:pt>
                <c:pt idx="173">
                  <c:v>2001.883751554341</c:v>
                </c:pt>
                <c:pt idx="174">
                  <c:v>1857.3748960301932</c:v>
                </c:pt>
                <c:pt idx="175">
                  <c:v>1719.7747490827517</c:v>
                </c:pt>
                <c:pt idx="176">
                  <c:v>1589.1132344068067</c:v>
                </c:pt>
                <c:pt idx="177">
                  <c:v>1465.3771017839008</c:v>
                </c:pt>
                <c:pt idx="178">
                  <c:v>1348.5133092416156</c:v>
                </c:pt>
                <c:pt idx="179">
                  <c:v>1238.4325358169467</c:v>
                </c:pt>
                <c:pt idx="180">
                  <c:v>1135.0127734291375</c:v>
                </c:pt>
                <c:pt idx="181">
                  <c:v>1038.102949334713</c:v>
                </c:pt>
                <c:pt idx="182">
                  <c:v>947.52653412071072</c:v>
                </c:pt>
                <c:pt idx="183">
                  <c:v>863.08509412093088</c:v>
                </c:pt>
                <c:pt idx="184">
                  <c:v>784.56175135253591</c:v>
                </c:pt>
                <c:pt idx="185">
                  <c:v>711.72451852465497</c:v>
                </c:pt>
                <c:pt idx="186">
                  <c:v>644.32948123320102</c:v>
                </c:pt>
                <c:pt idx="187">
                  <c:v>582.12380404296505</c:v>
                </c:pt>
                <c:pt idx="188">
                  <c:v>524.84854169951404</c:v>
                </c:pt>
                <c:pt idx="189">
                  <c:v>472.24124113381242</c:v>
                </c:pt>
                <c:pt idx="190">
                  <c:v>424.03832410498632</c:v>
                </c:pt>
                <c:pt idx="191">
                  <c:v>379.97724432983921</c:v>
                </c:pt>
                <c:pt idx="192">
                  <c:v>339.79841659554063</c:v>
                </c:pt>
                <c:pt idx="193">
                  <c:v>303.24691870429024</c:v>
                </c:pt>
                <c:pt idx="194">
                  <c:v>270.07397008305242</c:v>
                </c:pt>
                <c:pt idx="195">
                  <c:v>240.03819351763249</c:v>
                </c:pt>
                <c:pt idx="196">
                  <c:v>212.90666870757636</c:v>
                </c:pt>
                <c:pt idx="197">
                  <c:v>188.45578821073582</c:v>
                </c:pt>
                <c:pt idx="198">
                  <c:v>166.47192784754611</c:v>
                </c:pt>
                <c:pt idx="199">
                  <c:v>146.75194478237898</c:v>
                </c:pt>
                <c:pt idx="200">
                  <c:v>129.10351731984281</c:v>
                </c:pt>
                <c:pt idx="201">
                  <c:v>113.34534095771997</c:v>
                </c:pt>
                <c:pt idx="202">
                  <c:v>99.307195466365229</c:v>
                </c:pt>
                <c:pt idx="203">
                  <c:v>86.829897737215362</c:v>
                </c:pt>
                <c:pt idx="204">
                  <c:v>75.76515489315868</c:v>
                </c:pt>
                <c:pt idx="205">
                  <c:v>65.975331716358141</c:v>
                </c:pt>
                <c:pt idx="206">
                  <c:v>57.333145847987737</c:v>
                </c:pt>
                <c:pt idx="207">
                  <c:v>49.72130348762056</c:v>
                </c:pt>
                <c:pt idx="208">
                  <c:v>43.032087491561818</c:v>
                </c:pt>
                <c:pt idx="209">
                  <c:v>37.166908867793502</c:v>
                </c:pt>
                <c:pt idx="210">
                  <c:v>32.03583171687611</c:v>
                </c:pt>
                <c:pt idx="211">
                  <c:v>27.557080695385729</c:v>
                </c:pt>
                <c:pt idx="212">
                  <c:v>23.656539097169361</c:v>
                </c:pt>
                <c:pt idx="213">
                  <c:v>20.267244685881241</c:v>
                </c:pt>
                <c:pt idx="214">
                  <c:v>17.328889472726157</c:v>
                </c:pt>
                <c:pt idx="215">
                  <c:v>14.787328737443209</c:v>
                </c:pt>
                <c:pt idx="216">
                  <c:v>12.594103743861806</c:v>
                </c:pt>
                <c:pt idx="217">
                  <c:v>10.705981813531421</c:v>
                </c:pt>
                <c:pt idx="218">
                  <c:v>9.0845166955762622</c:v>
                </c:pt>
                <c:pt idx="219">
                  <c:v>7.6956315131223416</c:v>
                </c:pt>
                <c:pt idx="220">
                  <c:v>6.5092259768746912</c:v>
                </c:pt>
                <c:pt idx="221">
                  <c:v>5.4988090349627692</c:v>
                </c:pt>
                <c:pt idx="222">
                  <c:v>4.6411576740298175</c:v>
                </c:pt>
                <c:pt idx="223">
                  <c:v>3.9160021963981642</c:v>
                </c:pt>
                <c:pt idx="224">
                  <c:v>3.3057379692854409</c:v>
                </c:pt>
                <c:pt idx="225">
                  <c:v>2.7951633696676863</c:v>
                </c:pt>
                <c:pt idx="226">
                  <c:v>2.3712434277376229</c:v>
                </c:pt>
                <c:pt idx="227">
                  <c:v>2.0228984978198912</c:v>
                </c:pt>
                <c:pt idx="228">
                  <c:v>1.7408171521036542</c:v>
                </c:pt>
                <c:pt idx="229">
                  <c:v>1.5172923941730372</c:v>
                </c:pt>
                <c:pt idx="230">
                  <c:v>1.3460802199437434</c:v>
                </c:pt>
                <c:pt idx="231">
                  <c:v>1.2222795074707395</c:v>
                </c:pt>
                <c:pt idx="232">
                  <c:v>1.1422321884769859</c:v>
                </c:pt>
                <c:pt idx="233">
                  <c:v>1.1034426377693487</c:v>
                </c:pt>
                <c:pt idx="234">
                  <c:v>1.1045152066179755</c:v>
                </c:pt>
                <c:pt idx="235">
                  <c:v>1.1451088178972602</c:v>
                </c:pt>
                <c:pt idx="236">
                  <c:v>1.2259075294822106</c:v>
                </c:pt>
                <c:pt idx="237">
                  <c:v>1.3486059540967654</c:v>
                </c:pt>
                <c:pt idx="238">
                  <c:v>1.5159083947928285</c:v>
                </c:pt>
                <c:pt idx="239">
                  <c:v>1.7315405123926815</c:v>
                </c:pt>
                <c:pt idx="240">
                  <c:v>2.0002722821206369</c:v>
                </c:pt>
                <c:pt idx="241">
                  <c:v>2.3279509194471903</c:v>
                </c:pt>
                <c:pt idx="242">
                  <c:v>2.7215423588440744</c:v>
                </c:pt>
                <c:pt idx="243">
                  <c:v>3.1891797535240292</c:v>
                </c:pt>
                <c:pt idx="244">
                  <c:v>3.7402173298478889</c:v>
                </c:pt>
                <c:pt idx="245">
                  <c:v>4.385287778712299</c:v>
                </c:pt>
                <c:pt idx="246">
                  <c:v>5.1363612002920949</c:v>
                </c:pt>
                <c:pt idx="247">
                  <c:v>6.0068034417077723</c:v>
                </c:pt>
                <c:pt idx="248">
                  <c:v>7.0114314842600667</c:v>
                </c:pt>
                <c:pt idx="249">
                  <c:v>8.166563353246211</c:v>
                </c:pt>
                <c:pt idx="250">
                  <c:v>9.4900598461954058</c:v>
                </c:pt>
                <c:pt idx="251">
                  <c:v>11.001355211883007</c:v>
                </c:pt>
                <c:pt idx="252">
                  <c:v>12.72147377143728</c:v>
                </c:pt>
                <c:pt idx="253">
                  <c:v>14.673029363565123</c:v>
                </c:pt>
                <c:pt idx="254">
                  <c:v>16.880204427926547</c:v>
                </c:pt>
                <c:pt idx="255">
                  <c:v>19.368705523582953</c:v>
                </c:pt>
                <c:pt idx="256">
                  <c:v>22.165692125498271</c:v>
                </c:pt>
                <c:pt idx="257">
                  <c:v>25.299675657160691</c:v>
                </c:pt>
                <c:pt idx="258">
                  <c:v>28.800385914896385</c:v>
                </c:pt>
                <c:pt idx="259">
                  <c:v>32.698602324522405</c:v>
                </c:pt>
                <c:pt idx="260">
                  <c:v>37.025947852190981</c:v>
                </c:pt>
                <c:pt idx="261">
                  <c:v>41.814643871857939</c:v>
                </c:pt>
                <c:pt idx="262">
                  <c:v>47.097224876479267</c:v>
                </c:pt>
                <c:pt idx="263">
                  <c:v>52.906212606854943</c:v>
                </c:pt>
                <c:pt idx="264">
                  <c:v>59.273749959077726</c:v>
                </c:pt>
                <c:pt idx="265">
                  <c:v>66.231195912909456</c:v>
                </c:pt>
                <c:pt idx="266">
                  <c:v>73.808683687096519</c:v>
                </c:pt>
                <c:pt idx="267">
                  <c:v>82.034645363358464</c:v>
                </c:pt>
                <c:pt idx="268">
                  <c:v>90.935307307850834</c:v>
                </c:pt>
                <c:pt idx="269">
                  <c:v>100.53416183797788</c:v>
                </c:pt>
                <c:pt idx="270">
                  <c:v>110.85142170936206</c:v>
                </c:pt>
                <c:pt idx="271">
                  <c:v>121.90346510143539</c:v>
                </c:pt>
                <c:pt idx="272">
                  <c:v>133.70227983490761</c:v>
                </c:pt>
                <c:pt idx="273">
                  <c:v>146.25491652245512</c:v>
                </c:pt>
                <c:pt idx="274">
                  <c:v>159.56296120398153</c:v>
                </c:pt>
                <c:pt idx="275">
                  <c:v>173.6220387154064</c:v>
                </c:pt>
                <c:pt idx="276">
                  <c:v>188.42135854877552</c:v>
                </c:pt>
                <c:pt idx="277">
                  <c:v>203.9433152467129</c:v>
                </c:pt>
                <c:pt idx="278">
                  <c:v>220.16315542040689</c:v>
                </c:pt>
                <c:pt idx="279">
                  <c:v>237.04872323377396</c:v>
                </c:pt>
                <c:pt idx="280">
                  <c:v>254.56029566633831</c:v>
                </c:pt>
                <c:pt idx="281">
                  <c:v>272.65051801730567</c:v>
                </c:pt>
                <c:pt idx="282">
                  <c:v>291.26444894751614</c:v>
                </c:pt>
                <c:pt idx="283">
                  <c:v>310.33972286586004</c:v>
                </c:pt>
                <c:pt idx="284">
                  <c:v>329.80683567184491</c:v>
                </c:pt>
                <c:pt idx="285">
                  <c:v>349.5895577749377</c:v>
                </c:pt>
                <c:pt idx="286">
                  <c:v>369.60547595806048</c:v>
                </c:pt>
                <c:pt idx="287">
                  <c:v>389.76666307536385</c:v>
                </c:pt>
                <c:pt idx="288">
                  <c:v>409.98047181333675</c:v>
                </c:pt>
                <c:pt idx="289">
                  <c:v>430.15044586649356</c:v>
                </c:pt>
                <c:pt idx="290">
                  <c:v>450.17733893664189</c:v>
                </c:pt>
                <c:pt idx="291">
                  <c:v>469.96022903497055</c:v>
                </c:pt>
                <c:pt idx="292">
                  <c:v>489.39771272417516</c:v>
                </c:pt>
                <c:pt idx="293">
                  <c:v>508.38916125524241</c:v>
                </c:pt>
                <c:pt idx="294">
                  <c:v>526.83601812154586</c:v>
                </c:pt>
                <c:pt idx="295">
                  <c:v>544.64311543905319</c:v>
                </c:pt>
                <c:pt idx="296">
                  <c:v>561.71998484834842</c:v>
                </c:pt>
                <c:pt idx="297">
                  <c:v>577.98213739121593</c:v>
                </c:pt>
                <c:pt idx="298">
                  <c:v>593.35228610045908</c:v>
                </c:pt>
                <c:pt idx="299">
                  <c:v>607.76148490780963</c:v>
                </c:pt>
                <c:pt idx="300">
                  <c:v>621.15015797491958</c:v>
                </c:pt>
                <c:pt idx="301">
                  <c:v>633.4689946810156</c:v>
                </c:pt>
                <c:pt idx="302">
                  <c:v>644.67968730113705</c:v>
                </c:pt>
                <c:pt idx="303">
                  <c:v>654.75549084756665</c:v>
                </c:pt>
                <c:pt idx="304">
                  <c:v>663.68158760978804</c:v>
                </c:pt>
                <c:pt idx="305">
                  <c:v>671.45524256270062</c:v>
                </c:pt>
                <c:pt idx="306">
                  <c:v>678.08573996170105</c:v>
                </c:pt>
                <c:pt idx="307">
                  <c:v>683.59409601857396</c:v>
                </c:pt>
                <c:pt idx="308">
                  <c:v>688.01254746000677</c:v>
                </c:pt>
                <c:pt idx="309">
                  <c:v>691.38382089738604</c:v>
                </c:pt>
                <c:pt idx="310">
                  <c:v>693.76019315605629</c:v>
                </c:pt>
                <c:pt idx="311">
                  <c:v>695.20235789369519</c:v>
                </c:pt>
                <c:pt idx="312">
                  <c:v>695.77811883814343</c:v>
                </c:pt>
                <c:pt idx="313">
                  <c:v>695.56093465565527</c:v>
                </c:pt>
                <c:pt idx="314">
                  <c:v>694.62834468103563</c:v>
                </c:pt>
                <c:pt idx="315">
                  <c:v>693.06030836892512</c:v>
                </c:pt>
                <c:pt idx="316">
                  <c:v>690.93749423907252</c:v>
                </c:pt>
                <c:pt idx="317">
                  <c:v>688.33955618084269</c:v>
                </c:pt>
                <c:pt idx="318">
                  <c:v>685.34343616635101</c:v>
                </c:pt>
                <c:pt idx="319">
                  <c:v>682.02173263235295</c:v>
                </c:pt>
                <c:pt idx="320">
                  <c:v>678.44117299007451</c:v>
                </c:pt>
                <c:pt idx="321">
                  <c:v>674.66122689976999</c:v>
                </c:pt>
                <c:pt idx="322">
                  <c:v>670.73289411867609</c:v>
                </c:pt>
                <c:pt idx="323">
                  <c:v>666.69769695378568</c:v>
                </c:pt>
                <c:pt idx="324">
                  <c:v>662.58690269743806</c:v>
                </c:pt>
                <c:pt idx="325">
                  <c:v>658.42099600814629</c:v>
                </c:pt>
                <c:pt idx="326">
                  <c:v>654.20941515392622</c:v>
                </c:pt>
                <c:pt idx="327">
                  <c:v>649.95055952110204</c:v>
                </c:pt>
                <c:pt idx="328">
                  <c:v>645.63206898262297</c:v>
                </c:pt>
                <c:pt idx="329">
                  <c:v>641.2313688089622</c:v>
                </c:pt>
                <c:pt idx="330">
                  <c:v>636.71646698809445</c:v>
                </c:pt>
                <c:pt idx="331">
                  <c:v>632.0469842977418</c:v>
                </c:pt>
                <c:pt idx="332">
                  <c:v>627.17539143810507</c:v>
                </c:pt>
                <c:pt idx="333">
                  <c:v>622.04842216560473</c:v>
                </c:pt>
                <c:pt idx="334">
                  <c:v>616.60862683338291</c:v>
                </c:pt>
                <c:pt idx="335">
                  <c:v>610.79602717986506</c:v>
                </c:pt>
                <c:pt idx="336">
                  <c:v>604.54983072195114</c:v>
                </c:pt>
                <c:pt idx="337">
                  <c:v>597.81016178242248</c:v>
                </c:pt>
                <c:pt idx="338">
                  <c:v>590.51976604850302</c:v>
                </c:pt>
                <c:pt idx="339">
                  <c:v>582.62564662488489</c:v>
                </c:pt>
                <c:pt idx="340">
                  <c:v>574.08059177139</c:v>
                </c:pt>
                <c:pt idx="341">
                  <c:v>564.84455782852547</c:v>
                </c:pt>
                <c:pt idx="342">
                  <c:v>554.88587512601589</c:v>
                </c:pt>
                <c:pt idx="343">
                  <c:v>544.18224980201558</c:v>
                </c:pt>
                <c:pt idx="344">
                  <c:v>532.72154025883901</c:v>
                </c:pt>
                <c:pt idx="345">
                  <c:v>520.50229327755505</c:v>
                </c:pt>
                <c:pt idx="346">
                  <c:v>507.53403139017689</c:v>
                </c:pt>
                <c:pt idx="347">
                  <c:v>493.83728977386625</c:v>
                </c:pt>
                <c:pt idx="348">
                  <c:v>479.44340747497586</c:v>
                </c:pt>
                <c:pt idx="349">
                  <c:v>464.39408400317569</c:v>
                </c:pt>
                <c:pt idx="350">
                  <c:v>448.74071806959637</c:v>
                </c:pt>
                <c:pt idx="351">
                  <c:v>432.54355032617389</c:v>
                </c:pt>
                <c:pt idx="352">
                  <c:v>415.87063625909536</c:v>
                </c:pt>
                <c:pt idx="353">
                  <c:v>398.79667879406315</c:v>
                </c:pt>
                <c:pt idx="354">
                  <c:v>381.40175262079651</c:v>
                </c:pt>
                <c:pt idx="355">
                  <c:v>363.76995369374299</c:v>
                </c:pt>
                <c:pt idx="356">
                  <c:v>345.98800782298497</c:v>
                </c:pt>
                <c:pt idx="357">
                  <c:v>328.14387175962037</c:v>
                </c:pt>
                <c:pt idx="358">
                  <c:v>310.32535876481427</c:v>
                </c:pt>
                <c:pt idx="359">
                  <c:v>292.61881842578799</c:v>
                </c:pt>
                <c:pt idx="360">
                  <c:v>275.10789754582549</c:v>
                </c:pt>
                <c:pt idx="361">
                  <c:v>257.87240542700442</c:v>
                </c:pt>
                <c:pt idx="362">
                  <c:v>240.98730291743081</c:v>
                </c:pt>
                <c:pt idx="363">
                  <c:v>224.52183035547193</c:v>
                </c:pt>
                <c:pt idx="364">
                  <c:v>208.53878516139389</c:v>
                </c:pt>
                <c:pt idx="365">
                  <c:v>193.09395544448435</c:v>
                </c:pt>
                <c:pt idx="366">
                  <c:v>178.23571172824219</c:v>
                </c:pt>
                <c:pt idx="367">
                  <c:v>164.00475489736573</c:v>
                </c:pt>
                <c:pt idx="368">
                  <c:v>150.43401480496422</c:v>
                </c:pt>
                <c:pt idx="369">
                  <c:v>137.54869075457765</c:v>
                </c:pt>
                <c:pt idx="370">
                  <c:v>125.36642233836997</c:v>
                </c:pt>
                <c:pt idx="371">
                  <c:v>113.89757691907633</c:v>
                </c:pt>
                <c:pt idx="372">
                  <c:v>103.14563840088931</c:v>
                </c:pt>
                <c:pt idx="373">
                  <c:v>93.107680851379939</c:v>
                </c:pt>
                <c:pt idx="374">
                  <c:v>83.774909989987407</c:v>
                </c:pt>
                <c:pt idx="375">
                  <c:v>75.133255515416423</c:v>
                </c:pt>
                <c:pt idx="376">
                  <c:v>67.163997660715552</c:v>
                </c:pt>
                <c:pt idx="377">
                  <c:v>59.844412177994833</c:v>
                </c:pt>
                <c:pt idx="378">
                  <c:v>53.148419106001711</c:v>
                </c:pt>
                <c:pt idx="379">
                  <c:v>47.047222090866676</c:v>
                </c:pt>
                <c:pt idx="380">
                  <c:v>41.509926643876241</c:v>
                </c:pt>
                <c:pt idx="381">
                  <c:v>36.504127463497497</c:v>
                </c:pt>
                <c:pt idx="382">
                  <c:v>31.996456753090598</c:v>
                </c:pt>
                <c:pt idx="383">
                  <c:v>27.953087274849899</c:v>
                </c:pt>
                <c:pt idx="384">
                  <c:v>24.340185639160012</c:v>
                </c:pt>
                <c:pt idx="385">
                  <c:v>21.12431299228286</c:v>
                </c:pt>
                <c:pt idx="386">
                  <c:v>18.272771798360221</c:v>
                </c:pt>
                <c:pt idx="387">
                  <c:v>15.753898786159894</c:v>
                </c:pt>
                <c:pt idx="388">
                  <c:v>13.537305325193707</c:v>
                </c:pt>
                <c:pt idx="389">
                  <c:v>11.594067504542037</c:v>
                </c:pt>
                <c:pt idx="390">
                  <c:v>9.8968690006657347</c:v>
                </c:pt>
                <c:pt idx="391">
                  <c:v>8.4201004455995161</c:v>
                </c:pt>
                <c:pt idx="392">
                  <c:v>7.1399194503727177</c:v>
                </c:pt>
                <c:pt idx="393">
                  <c:v>6.0342757145481931</c:v>
                </c:pt>
                <c:pt idx="394">
                  <c:v>5.0829057768485759</c:v>
                </c:pt>
                <c:pt idx="395">
                  <c:v>4.2673019537165668</c:v>
                </c:pt>
                <c:pt idx="396">
                  <c:v>3.5706598918352932</c:v>
                </c:pt>
                <c:pt idx="397">
                  <c:v>2.977808947855014</c:v>
                </c:pt>
                <c:pt idx="398">
                  <c:v>2.4751293243172232</c:v>
                </c:pt>
                <c:pt idx="399">
                  <c:v>2.0504595538721286</c:v>
                </c:pt>
                <c:pt idx="400">
                  <c:v>1.6929975526395746</c:v>
                </c:pt>
                <c:pt idx="401">
                  <c:v>1.3931980736478839</c:v>
                </c:pt>
                <c:pt idx="402">
                  <c:v>1.1426689966938319</c:v>
                </c:pt>
                <c:pt idx="403">
                  <c:v>0.93406850350966641</c:v>
                </c:pt>
                <c:pt idx="404">
                  <c:v>0.76100481609482207</c:v>
                </c:pt>
                <c:pt idx="405">
                  <c:v>0.61793982901310462</c:v>
                </c:pt>
                <c:pt idx="406">
                  <c:v>0.50009764854887928</c:v>
                </c:pt>
                <c:pt idx="407">
                  <c:v>0.40337876636964159</c:v>
                </c:pt>
                <c:pt idx="408">
                  <c:v>0.32428034462522048</c:v>
                </c:pt>
                <c:pt idx="409">
                  <c:v>0.25982287366353607</c:v>
                </c:pt>
                <c:pt idx="410">
                  <c:v>0.2074832820110919</c:v>
                </c:pt>
                <c:pt idx="411">
                  <c:v>0.16513442952015767</c:v>
                </c:pt>
                <c:pt idx="412">
                  <c:v>0.13099079615124357</c:v>
                </c:pt>
                <c:pt idx="413">
                  <c:v>0.10356008813888473</c:v>
                </c:pt>
                <c:pt idx="414">
                  <c:v>8.1600417174332571E-2</c:v>
                </c:pt>
                <c:pt idx="415">
                  <c:v>6.4082663593705569E-2</c:v>
                </c:pt>
                <c:pt idx="416">
                  <c:v>5.0157608197027054E-2</c:v>
                </c:pt>
                <c:pt idx="417">
                  <c:v>3.9127406199745744E-2</c:v>
                </c:pt>
                <c:pt idx="418">
                  <c:v>3.0420978041651954E-2</c:v>
                </c:pt>
                <c:pt idx="419">
                  <c:v>2.3572902712712018E-2</c:v>
                </c:pt>
                <c:pt idx="420">
                  <c:v>1.820541753823561E-2</c:v>
                </c:pt>
                <c:pt idx="421">
                  <c:v>1.40131519182834E-2</c:v>
                </c:pt>
                <c:pt idx="422">
                  <c:v>1.0750249568560331E-2</c:v>
                </c:pt>
                <c:pt idx="423">
                  <c:v>8.2195628710270158E-3</c:v>
                </c:pt>
                <c:pt idx="424">
                  <c:v>6.2636327995237561E-3</c:v>
                </c:pt>
                <c:pt idx="425">
                  <c:v>4.7571975763649986E-3</c:v>
                </c:pt>
                <c:pt idx="426">
                  <c:v>3.6010020000490639E-3</c:v>
                </c:pt>
                <c:pt idx="427">
                  <c:v>2.716706722398321E-3</c:v>
                </c:pt>
                <c:pt idx="428">
                  <c:v>2.0427222714393019E-3</c:v>
                </c:pt>
                <c:pt idx="429">
                  <c:v>1.5308160825373727E-3</c:v>
                </c:pt>
                <c:pt idx="430">
                  <c:v>1.1433620975675209E-3</c:v>
                </c:pt>
                <c:pt idx="431">
                  <c:v>8.5112159379670043E-4</c:v>
                </c:pt>
                <c:pt idx="432">
                  <c:v>6.3146085392542866E-4</c:v>
                </c:pt>
                <c:pt idx="433">
                  <c:v>4.669261819207011E-4</c:v>
                </c:pt>
                <c:pt idx="434">
                  <c:v>3.441097351560743E-4</c:v>
                </c:pt>
                <c:pt idx="435">
                  <c:v>2.5275083557719174E-4</c:v>
                </c:pt>
                <c:pt idx="436">
                  <c:v>1.8502700562128923E-4</c:v>
                </c:pt>
                <c:pt idx="437">
                  <c:v>1.3499711718281885E-4</c:v>
                </c:pt>
                <c:pt idx="438">
                  <c:v>9.8165910037046648E-5</c:v>
                </c:pt>
                <c:pt idx="439">
                  <c:v>7.1144888872178548E-5</c:v>
                </c:pt>
                <c:pt idx="440">
                  <c:v>5.1389394167140868E-5</c:v>
                </c:pt>
                <c:pt idx="441">
                  <c:v>3.6995598213654869E-5</c:v>
                </c:pt>
                <c:pt idx="442">
                  <c:v>2.6544427048437904E-5</c:v>
                </c:pt>
                <c:pt idx="443">
                  <c:v>1.8982061871277499E-5</c:v>
                </c:pt>
                <c:pt idx="444">
                  <c:v>1.3528826414404093E-5</c:v>
                </c:pt>
                <c:pt idx="445">
                  <c:v>9.6100038078083077E-6</c:v>
                </c:pt>
                <c:pt idx="446">
                  <c:v>6.8035201593053564E-6</c:v>
                </c:pt>
                <c:pt idx="447">
                  <c:v>4.8005440544561856E-6</c:v>
                </c:pt>
                <c:pt idx="448">
                  <c:v>3.3759336134116644E-6</c:v>
                </c:pt>
                <c:pt idx="449">
                  <c:v>2.3661592939759538E-6</c:v>
                </c:pt>
                <c:pt idx="450">
                  <c:v>1.6528775891705986E-6</c:v>
                </c:pt>
                <c:pt idx="451">
                  <c:v>1.1507580585210328E-6</c:v>
                </c:pt>
                <c:pt idx="452">
                  <c:v>7.9849825193389508E-7</c:v>
                </c:pt>
                <c:pt idx="453">
                  <c:v>5.522179465264644E-7</c:v>
                </c:pt>
                <c:pt idx="454">
                  <c:v>3.8062179851905839E-7</c:v>
                </c:pt>
                <c:pt idx="455">
                  <c:v>2.6147091268290612E-7</c:v>
                </c:pt>
                <c:pt idx="456">
                  <c:v>1.7901923065191061E-7</c:v>
                </c:pt>
                <c:pt idx="457">
                  <c:v>1.2215818196249587E-7</c:v>
                </c:pt>
                <c:pt idx="458">
                  <c:v>8.3079141281611106E-8</c:v>
                </c:pt>
                <c:pt idx="459">
                  <c:v>5.6312913211421685E-8</c:v>
                </c:pt>
                <c:pt idx="460">
                  <c:v>3.8042630863059327E-8</c:v>
                </c:pt>
                <c:pt idx="461">
                  <c:v>2.5614131682306214E-8</c:v>
                </c:pt>
                <c:pt idx="462">
                  <c:v>1.7188392963569365E-8</c:v>
                </c:pt>
                <c:pt idx="463">
                  <c:v>1.1495753607534351E-8</c:v>
                </c:pt>
                <c:pt idx="464">
                  <c:v>7.6627763801410433E-9</c:v>
                </c:pt>
                <c:pt idx="465">
                  <c:v>5.0907454882707814E-9</c:v>
                </c:pt>
                <c:pt idx="466">
                  <c:v>3.3707236051192699E-9</c:v>
                </c:pt>
                <c:pt idx="467">
                  <c:v>2.2243924914248506E-9</c:v>
                </c:pt>
                <c:pt idx="468">
                  <c:v>1.4630063655111963E-9</c:v>
                </c:pt>
                <c:pt idx="469">
                  <c:v>9.590196929587404E-10</c:v>
                </c:pt>
                <c:pt idx="470">
                  <c:v>6.2654944000750972E-10</c:v>
                </c:pt>
                <c:pt idx="471">
                  <c:v>4.0797135955893215E-10</c:v>
                </c:pt>
                <c:pt idx="472">
                  <c:v>2.6475886565737241E-10</c:v>
                </c:pt>
                <c:pt idx="473">
                  <c:v>1.7124498103355672E-10</c:v>
                </c:pt>
                <c:pt idx="474">
                  <c:v>1.1039049833103477E-10</c:v>
                </c:pt>
                <c:pt idx="475">
                  <c:v>7.0923806497640722E-11</c:v>
                </c:pt>
                <c:pt idx="476">
                  <c:v>4.5414953854595237E-11</c:v>
                </c:pt>
                <c:pt idx="477">
                  <c:v>2.8983592525473213E-11</c:v>
                </c:pt>
                <c:pt idx="478">
                  <c:v>1.8435378111220903E-11</c:v>
                </c:pt>
                <c:pt idx="479">
                  <c:v>1.1686874442893456E-11</c:v>
                </c:pt>
                <c:pt idx="480">
                  <c:v>7.3839917172568165E-12</c:v>
                </c:pt>
                <c:pt idx="481">
                  <c:v>4.6497597792195647E-12</c:v>
                </c:pt>
                <c:pt idx="482">
                  <c:v>2.9182085429607769E-12</c:v>
                </c:pt>
                <c:pt idx="483">
                  <c:v>1.8253603994835926E-12</c:v>
                </c:pt>
                <c:pt idx="484">
                  <c:v>1.1379610988339671E-12</c:v>
                </c:pt>
                <c:pt idx="485">
                  <c:v>7.0705418787347679E-13</c:v>
                </c:pt>
                <c:pt idx="486">
                  <c:v>4.378491120751555E-13</c:v>
                </c:pt>
                <c:pt idx="487">
                  <c:v>2.7023571090265135E-13</c:v>
                </c:pt>
                <c:pt idx="488">
                  <c:v>1.6622926979475387E-13</c:v>
                </c:pt>
                <c:pt idx="489">
                  <c:v>1.0191045657447999E-13</c:v>
                </c:pt>
                <c:pt idx="490">
                  <c:v>6.2269659423908368E-14</c:v>
                </c:pt>
                <c:pt idx="491">
                  <c:v>3.7921082584048082E-14</c:v>
                </c:pt>
                <c:pt idx="492">
                  <c:v>2.3016085314499542E-14</c:v>
                </c:pt>
                <c:pt idx="493">
                  <c:v>1.3922867365743375E-14</c:v>
                </c:pt>
                <c:pt idx="494">
                  <c:v>8.3940665899867386E-15</c:v>
                </c:pt>
                <c:pt idx="495">
                  <c:v>5.043855461980324E-15</c:v>
                </c:pt>
                <c:pt idx="496">
                  <c:v>3.0206426879082288E-15</c:v>
                </c:pt>
                <c:pt idx="497">
                  <c:v>1.802945422268571E-15</c:v>
                </c:pt>
                <c:pt idx="498">
                  <c:v>1.0725370628573938E-15</c:v>
                </c:pt>
                <c:pt idx="499">
                  <c:v>6.3589958749397154E-16</c:v>
                </c:pt>
                <c:pt idx="500">
                  <c:v>3.7576063947380784E-16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Fluorine_B300!$D$14:$D$1115</c:f>
              <c:numCache>
                <c:formatCode>General</c:formatCode>
                <c:ptCount val="1102"/>
                <c:pt idx="0">
                  <c:v>694.6453836605408</c:v>
                </c:pt>
                <c:pt idx="1">
                  <c:v>694.59538366054085</c:v>
                </c:pt>
                <c:pt idx="2">
                  <c:v>694.54538366054089</c:v>
                </c:pt>
                <c:pt idx="3">
                  <c:v>694.49538366054094</c:v>
                </c:pt>
                <c:pt idx="4">
                  <c:v>694.44538366054076</c:v>
                </c:pt>
                <c:pt idx="5">
                  <c:v>694.3953836605408</c:v>
                </c:pt>
                <c:pt idx="6">
                  <c:v>694.34538366054085</c:v>
                </c:pt>
                <c:pt idx="7">
                  <c:v>694.29538366054089</c:v>
                </c:pt>
                <c:pt idx="8">
                  <c:v>694.24538366054094</c:v>
                </c:pt>
                <c:pt idx="9">
                  <c:v>694.19538366054076</c:v>
                </c:pt>
                <c:pt idx="10">
                  <c:v>694.1453836605408</c:v>
                </c:pt>
                <c:pt idx="11">
                  <c:v>694.09538366054176</c:v>
                </c:pt>
                <c:pt idx="12">
                  <c:v>694.0453836605418</c:v>
                </c:pt>
                <c:pt idx="13">
                  <c:v>693.99538366054185</c:v>
                </c:pt>
                <c:pt idx="14">
                  <c:v>693.94538366054189</c:v>
                </c:pt>
                <c:pt idx="15">
                  <c:v>693.89538366054194</c:v>
                </c:pt>
                <c:pt idx="16">
                  <c:v>693.84538366054176</c:v>
                </c:pt>
                <c:pt idx="17">
                  <c:v>693.7953836605418</c:v>
                </c:pt>
                <c:pt idx="18">
                  <c:v>693.74538366054185</c:v>
                </c:pt>
                <c:pt idx="19">
                  <c:v>693.69538366054189</c:v>
                </c:pt>
                <c:pt idx="20">
                  <c:v>693.64538366054194</c:v>
                </c:pt>
                <c:pt idx="21">
                  <c:v>693.59538366054176</c:v>
                </c:pt>
                <c:pt idx="22">
                  <c:v>693.5453836605418</c:v>
                </c:pt>
                <c:pt idx="23">
                  <c:v>693.49538366054185</c:v>
                </c:pt>
                <c:pt idx="24">
                  <c:v>693.44538366054189</c:v>
                </c:pt>
                <c:pt idx="25">
                  <c:v>693.39538366054194</c:v>
                </c:pt>
                <c:pt idx="26">
                  <c:v>693.34538366054176</c:v>
                </c:pt>
                <c:pt idx="27">
                  <c:v>693.2953836605418</c:v>
                </c:pt>
                <c:pt idx="28">
                  <c:v>693.24538366054185</c:v>
                </c:pt>
                <c:pt idx="29">
                  <c:v>693.19538366054189</c:v>
                </c:pt>
                <c:pt idx="30">
                  <c:v>693.14538366054194</c:v>
                </c:pt>
                <c:pt idx="31">
                  <c:v>693.09538366054176</c:v>
                </c:pt>
                <c:pt idx="32">
                  <c:v>693.0453836605418</c:v>
                </c:pt>
                <c:pt idx="33">
                  <c:v>692.99538366054276</c:v>
                </c:pt>
                <c:pt idx="34">
                  <c:v>692.9453836605428</c:v>
                </c:pt>
                <c:pt idx="35">
                  <c:v>692.89538366054285</c:v>
                </c:pt>
                <c:pt idx="36">
                  <c:v>692.84538366054289</c:v>
                </c:pt>
                <c:pt idx="37">
                  <c:v>692.79538366054294</c:v>
                </c:pt>
                <c:pt idx="38">
                  <c:v>692.74538366054276</c:v>
                </c:pt>
                <c:pt idx="39">
                  <c:v>692.6953836605428</c:v>
                </c:pt>
                <c:pt idx="40">
                  <c:v>692.64538366054285</c:v>
                </c:pt>
                <c:pt idx="41">
                  <c:v>692.59538366054289</c:v>
                </c:pt>
                <c:pt idx="42">
                  <c:v>692.54538366054294</c:v>
                </c:pt>
                <c:pt idx="43">
                  <c:v>692.49538366054276</c:v>
                </c:pt>
                <c:pt idx="44">
                  <c:v>692.4453836605428</c:v>
                </c:pt>
                <c:pt idx="45">
                  <c:v>692.39538366054285</c:v>
                </c:pt>
                <c:pt idx="46">
                  <c:v>692.34538366054289</c:v>
                </c:pt>
                <c:pt idx="47">
                  <c:v>692.29538366054294</c:v>
                </c:pt>
                <c:pt idx="48">
                  <c:v>692.24538366054276</c:v>
                </c:pt>
                <c:pt idx="49">
                  <c:v>692.1953836605428</c:v>
                </c:pt>
                <c:pt idx="50">
                  <c:v>692.14538366054285</c:v>
                </c:pt>
                <c:pt idx="51">
                  <c:v>692.09538366054289</c:v>
                </c:pt>
                <c:pt idx="52">
                  <c:v>692.04538366054294</c:v>
                </c:pt>
                <c:pt idx="53">
                  <c:v>691.99538366054276</c:v>
                </c:pt>
                <c:pt idx="54">
                  <c:v>691.9453836605428</c:v>
                </c:pt>
                <c:pt idx="55">
                  <c:v>691.89538366054376</c:v>
                </c:pt>
                <c:pt idx="56">
                  <c:v>691.8453836605438</c:v>
                </c:pt>
                <c:pt idx="57">
                  <c:v>691.79538366054385</c:v>
                </c:pt>
                <c:pt idx="58">
                  <c:v>691.74538366054389</c:v>
                </c:pt>
                <c:pt idx="59">
                  <c:v>691.69538366054394</c:v>
                </c:pt>
                <c:pt idx="60">
                  <c:v>691.64538366054376</c:v>
                </c:pt>
                <c:pt idx="61">
                  <c:v>691.5953836605438</c:v>
                </c:pt>
                <c:pt idx="62">
                  <c:v>691.54538366054385</c:v>
                </c:pt>
                <c:pt idx="63">
                  <c:v>691.49538366054389</c:v>
                </c:pt>
                <c:pt idx="64">
                  <c:v>691.44538366054394</c:v>
                </c:pt>
                <c:pt idx="65">
                  <c:v>691.39538366054376</c:v>
                </c:pt>
                <c:pt idx="66">
                  <c:v>691.3453836605438</c:v>
                </c:pt>
                <c:pt idx="67">
                  <c:v>691.29538366054385</c:v>
                </c:pt>
                <c:pt idx="68">
                  <c:v>691.24538366054389</c:v>
                </c:pt>
                <c:pt idx="69">
                  <c:v>691.19538366054394</c:v>
                </c:pt>
                <c:pt idx="70">
                  <c:v>691.14538366054376</c:v>
                </c:pt>
                <c:pt idx="71">
                  <c:v>691.0953836605438</c:v>
                </c:pt>
                <c:pt idx="72">
                  <c:v>691.04538366054385</c:v>
                </c:pt>
                <c:pt idx="73">
                  <c:v>690.99538366054389</c:v>
                </c:pt>
                <c:pt idx="74">
                  <c:v>690.94538366054394</c:v>
                </c:pt>
                <c:pt idx="75">
                  <c:v>690.89538366054376</c:v>
                </c:pt>
                <c:pt idx="76">
                  <c:v>690.8453836605438</c:v>
                </c:pt>
                <c:pt idx="77">
                  <c:v>690.79538366054476</c:v>
                </c:pt>
                <c:pt idx="78">
                  <c:v>690.7453836605448</c:v>
                </c:pt>
                <c:pt idx="79">
                  <c:v>690.69538366054485</c:v>
                </c:pt>
                <c:pt idx="80">
                  <c:v>690.64538366054489</c:v>
                </c:pt>
                <c:pt idx="81">
                  <c:v>690.59538366054494</c:v>
                </c:pt>
                <c:pt idx="82">
                  <c:v>690.54538366054476</c:v>
                </c:pt>
                <c:pt idx="83">
                  <c:v>690.4953836605448</c:v>
                </c:pt>
                <c:pt idx="84">
                  <c:v>690.44538366054485</c:v>
                </c:pt>
                <c:pt idx="85">
                  <c:v>690.39538366054489</c:v>
                </c:pt>
                <c:pt idx="86">
                  <c:v>690.34538366054494</c:v>
                </c:pt>
                <c:pt idx="87">
                  <c:v>690.29538366054476</c:v>
                </c:pt>
                <c:pt idx="88">
                  <c:v>690.2453836605448</c:v>
                </c:pt>
                <c:pt idx="89">
                  <c:v>690.19538366054485</c:v>
                </c:pt>
                <c:pt idx="90">
                  <c:v>690.14538366054489</c:v>
                </c:pt>
                <c:pt idx="91">
                  <c:v>690.09538366054494</c:v>
                </c:pt>
                <c:pt idx="92">
                  <c:v>690.04538366054476</c:v>
                </c:pt>
                <c:pt idx="93">
                  <c:v>689.9953836605448</c:v>
                </c:pt>
                <c:pt idx="94">
                  <c:v>689.94538366054485</c:v>
                </c:pt>
                <c:pt idx="95">
                  <c:v>689.89538366054489</c:v>
                </c:pt>
                <c:pt idx="96">
                  <c:v>689.84538366054494</c:v>
                </c:pt>
                <c:pt idx="97">
                  <c:v>689.79538366054476</c:v>
                </c:pt>
                <c:pt idx="98">
                  <c:v>689.7453836605448</c:v>
                </c:pt>
                <c:pt idx="99">
                  <c:v>689.69538366054576</c:v>
                </c:pt>
                <c:pt idx="100">
                  <c:v>689.6453836605458</c:v>
                </c:pt>
                <c:pt idx="101">
                  <c:v>689.59538366054585</c:v>
                </c:pt>
                <c:pt idx="102">
                  <c:v>689.54538366054589</c:v>
                </c:pt>
                <c:pt idx="103">
                  <c:v>689.49538366054594</c:v>
                </c:pt>
                <c:pt idx="104">
                  <c:v>689.44538366054576</c:v>
                </c:pt>
                <c:pt idx="105">
                  <c:v>689.3953836605458</c:v>
                </c:pt>
                <c:pt idx="106">
                  <c:v>689.34538366054585</c:v>
                </c:pt>
                <c:pt idx="107">
                  <c:v>689.29538366054589</c:v>
                </c:pt>
                <c:pt idx="108">
                  <c:v>689.24538366054594</c:v>
                </c:pt>
                <c:pt idx="109">
                  <c:v>689.19538366054576</c:v>
                </c:pt>
                <c:pt idx="110">
                  <c:v>689.1453836605458</c:v>
                </c:pt>
                <c:pt idx="111">
                  <c:v>689.09538366054585</c:v>
                </c:pt>
                <c:pt idx="112">
                  <c:v>689.04538366054589</c:v>
                </c:pt>
                <c:pt idx="113">
                  <c:v>688.99538366054594</c:v>
                </c:pt>
                <c:pt idx="114">
                  <c:v>688.94538366054576</c:v>
                </c:pt>
                <c:pt idx="115">
                  <c:v>688.8953836605458</c:v>
                </c:pt>
                <c:pt idx="116">
                  <c:v>688.84538366054585</c:v>
                </c:pt>
                <c:pt idx="117">
                  <c:v>688.79538366054589</c:v>
                </c:pt>
                <c:pt idx="118">
                  <c:v>688.74538366054594</c:v>
                </c:pt>
                <c:pt idx="119">
                  <c:v>688.69538366054576</c:v>
                </c:pt>
                <c:pt idx="120">
                  <c:v>688.6453836605458</c:v>
                </c:pt>
                <c:pt idx="121">
                  <c:v>688.59538366054676</c:v>
                </c:pt>
                <c:pt idx="122">
                  <c:v>688.5453836605468</c:v>
                </c:pt>
                <c:pt idx="123">
                  <c:v>688.49538366054685</c:v>
                </c:pt>
                <c:pt idx="124">
                  <c:v>688.4453836605469</c:v>
                </c:pt>
                <c:pt idx="125">
                  <c:v>688.39538366054694</c:v>
                </c:pt>
                <c:pt idx="126">
                  <c:v>688.34538366054676</c:v>
                </c:pt>
                <c:pt idx="127">
                  <c:v>688.2953836605468</c:v>
                </c:pt>
                <c:pt idx="128">
                  <c:v>688.24538366054685</c:v>
                </c:pt>
                <c:pt idx="129">
                  <c:v>688.1953836605469</c:v>
                </c:pt>
                <c:pt idx="130">
                  <c:v>688.14538366054694</c:v>
                </c:pt>
                <c:pt idx="131">
                  <c:v>688.09538366054676</c:v>
                </c:pt>
                <c:pt idx="132">
                  <c:v>688.0453836605468</c:v>
                </c:pt>
                <c:pt idx="133">
                  <c:v>687.99538366054685</c:v>
                </c:pt>
                <c:pt idx="134">
                  <c:v>687.9453836605469</c:v>
                </c:pt>
                <c:pt idx="135">
                  <c:v>687.89538366054694</c:v>
                </c:pt>
                <c:pt idx="136">
                  <c:v>687.84538366054676</c:v>
                </c:pt>
                <c:pt idx="137">
                  <c:v>687.7953836605468</c:v>
                </c:pt>
                <c:pt idx="138">
                  <c:v>687.74538366054685</c:v>
                </c:pt>
                <c:pt idx="139">
                  <c:v>687.6953836605469</c:v>
                </c:pt>
                <c:pt idx="140">
                  <c:v>687.64538366054694</c:v>
                </c:pt>
                <c:pt idx="141">
                  <c:v>687.59538366054676</c:v>
                </c:pt>
                <c:pt idx="142">
                  <c:v>687.5453836605468</c:v>
                </c:pt>
                <c:pt idx="143">
                  <c:v>687.49538366054776</c:v>
                </c:pt>
                <c:pt idx="144">
                  <c:v>687.4453836605478</c:v>
                </c:pt>
                <c:pt idx="145">
                  <c:v>687.39538366054785</c:v>
                </c:pt>
                <c:pt idx="146">
                  <c:v>687.3453836605479</c:v>
                </c:pt>
                <c:pt idx="147">
                  <c:v>687.29538366054794</c:v>
                </c:pt>
                <c:pt idx="148">
                  <c:v>687.24538366054776</c:v>
                </c:pt>
                <c:pt idx="149">
                  <c:v>687.1953836605478</c:v>
                </c:pt>
                <c:pt idx="150">
                  <c:v>687.14538366054785</c:v>
                </c:pt>
                <c:pt idx="151">
                  <c:v>687.0953836605479</c:v>
                </c:pt>
                <c:pt idx="152">
                  <c:v>687.04538366054794</c:v>
                </c:pt>
                <c:pt idx="153">
                  <c:v>686.99538366054776</c:v>
                </c:pt>
                <c:pt idx="154">
                  <c:v>686.9453836605478</c:v>
                </c:pt>
                <c:pt idx="155">
                  <c:v>686.89538366054785</c:v>
                </c:pt>
                <c:pt idx="156">
                  <c:v>686.8453836605479</c:v>
                </c:pt>
                <c:pt idx="157">
                  <c:v>686.79538366054794</c:v>
                </c:pt>
                <c:pt idx="158">
                  <c:v>686.74538366054776</c:v>
                </c:pt>
                <c:pt idx="159">
                  <c:v>686.6953836605478</c:v>
                </c:pt>
                <c:pt idx="160">
                  <c:v>686.64538366054785</c:v>
                </c:pt>
                <c:pt idx="161">
                  <c:v>686.5953836605479</c:v>
                </c:pt>
                <c:pt idx="162">
                  <c:v>686.54538366054794</c:v>
                </c:pt>
                <c:pt idx="163">
                  <c:v>686.49538366054776</c:v>
                </c:pt>
                <c:pt idx="164">
                  <c:v>686.4453836605478</c:v>
                </c:pt>
                <c:pt idx="165">
                  <c:v>686.39538366054876</c:v>
                </c:pt>
                <c:pt idx="166">
                  <c:v>686.3453836605488</c:v>
                </c:pt>
                <c:pt idx="167">
                  <c:v>686.29538366054885</c:v>
                </c:pt>
                <c:pt idx="168">
                  <c:v>686.2453836605489</c:v>
                </c:pt>
                <c:pt idx="169">
                  <c:v>686.19538366054894</c:v>
                </c:pt>
                <c:pt idx="170">
                  <c:v>686.14538366054876</c:v>
                </c:pt>
                <c:pt idx="171">
                  <c:v>686.0953836605488</c:v>
                </c:pt>
                <c:pt idx="172">
                  <c:v>686.04538366054885</c:v>
                </c:pt>
                <c:pt idx="173">
                  <c:v>685.9953836605489</c:v>
                </c:pt>
                <c:pt idx="174">
                  <c:v>685.94538366054894</c:v>
                </c:pt>
                <c:pt idx="175">
                  <c:v>685.89538366054876</c:v>
                </c:pt>
                <c:pt idx="176">
                  <c:v>685.8453836605488</c:v>
                </c:pt>
                <c:pt idx="177">
                  <c:v>685.79538366054885</c:v>
                </c:pt>
                <c:pt idx="178">
                  <c:v>685.7453836605489</c:v>
                </c:pt>
                <c:pt idx="179">
                  <c:v>685.69538366054894</c:v>
                </c:pt>
                <c:pt idx="180">
                  <c:v>685.64538366054876</c:v>
                </c:pt>
                <c:pt idx="181">
                  <c:v>685.5953836605488</c:v>
                </c:pt>
                <c:pt idx="182">
                  <c:v>685.54538366054885</c:v>
                </c:pt>
                <c:pt idx="183">
                  <c:v>685.4953836605489</c:v>
                </c:pt>
                <c:pt idx="184">
                  <c:v>685.44538366054894</c:v>
                </c:pt>
                <c:pt idx="185">
                  <c:v>685.39538366054876</c:v>
                </c:pt>
                <c:pt idx="186">
                  <c:v>685.3453836605488</c:v>
                </c:pt>
                <c:pt idx="187">
                  <c:v>685.29538366054976</c:v>
                </c:pt>
                <c:pt idx="188">
                  <c:v>685.24538366054981</c:v>
                </c:pt>
                <c:pt idx="189">
                  <c:v>685.19538366054985</c:v>
                </c:pt>
                <c:pt idx="190">
                  <c:v>685.1453836605499</c:v>
                </c:pt>
                <c:pt idx="191">
                  <c:v>685.09538366054994</c:v>
                </c:pt>
                <c:pt idx="192">
                  <c:v>685.04538366054976</c:v>
                </c:pt>
                <c:pt idx="193">
                  <c:v>684.99538366054981</c:v>
                </c:pt>
                <c:pt idx="194">
                  <c:v>684.94538366054985</c:v>
                </c:pt>
                <c:pt idx="195">
                  <c:v>684.8953836605499</c:v>
                </c:pt>
                <c:pt idx="196">
                  <c:v>684.84538366054994</c:v>
                </c:pt>
                <c:pt idx="197">
                  <c:v>684.79538366054976</c:v>
                </c:pt>
                <c:pt idx="198">
                  <c:v>684.74538366054981</c:v>
                </c:pt>
                <c:pt idx="199">
                  <c:v>684.69538366054985</c:v>
                </c:pt>
                <c:pt idx="200">
                  <c:v>684.6453836605499</c:v>
                </c:pt>
                <c:pt idx="201">
                  <c:v>684.59538366054994</c:v>
                </c:pt>
                <c:pt idx="202">
                  <c:v>684.54538366054976</c:v>
                </c:pt>
                <c:pt idx="203">
                  <c:v>684.49538366054981</c:v>
                </c:pt>
                <c:pt idx="204">
                  <c:v>684.44538366054985</c:v>
                </c:pt>
                <c:pt idx="205">
                  <c:v>684.3953836605499</c:v>
                </c:pt>
                <c:pt idx="206">
                  <c:v>684.34538366054994</c:v>
                </c:pt>
                <c:pt idx="207">
                  <c:v>684.29538366054976</c:v>
                </c:pt>
                <c:pt idx="208">
                  <c:v>684.24538366054981</c:v>
                </c:pt>
                <c:pt idx="209">
                  <c:v>684.19538366055076</c:v>
                </c:pt>
                <c:pt idx="210">
                  <c:v>684.14538366055081</c:v>
                </c:pt>
                <c:pt idx="211">
                  <c:v>684.09538366055085</c:v>
                </c:pt>
                <c:pt idx="212">
                  <c:v>684.0453836605509</c:v>
                </c:pt>
                <c:pt idx="213">
                  <c:v>683.99538366055094</c:v>
                </c:pt>
                <c:pt idx="214">
                  <c:v>683.94538366055076</c:v>
                </c:pt>
                <c:pt idx="215">
                  <c:v>683.89538366055081</c:v>
                </c:pt>
                <c:pt idx="216">
                  <c:v>683.84538366055085</c:v>
                </c:pt>
                <c:pt idx="217">
                  <c:v>683.7953836605509</c:v>
                </c:pt>
                <c:pt idx="218">
                  <c:v>683.74538366055094</c:v>
                </c:pt>
                <c:pt idx="219">
                  <c:v>683.69538366055076</c:v>
                </c:pt>
                <c:pt idx="220">
                  <c:v>683.64538366055081</c:v>
                </c:pt>
                <c:pt idx="221">
                  <c:v>683.59538366055085</c:v>
                </c:pt>
                <c:pt idx="222">
                  <c:v>683.5453836605509</c:v>
                </c:pt>
                <c:pt idx="223">
                  <c:v>683.49538366055094</c:v>
                </c:pt>
                <c:pt idx="224">
                  <c:v>683.44538366055076</c:v>
                </c:pt>
                <c:pt idx="225">
                  <c:v>683.39538366055081</c:v>
                </c:pt>
                <c:pt idx="226">
                  <c:v>683.34538366055085</c:v>
                </c:pt>
                <c:pt idx="227">
                  <c:v>683.2953836605509</c:v>
                </c:pt>
                <c:pt idx="228">
                  <c:v>683.24538366055094</c:v>
                </c:pt>
                <c:pt idx="229">
                  <c:v>683.19538366055076</c:v>
                </c:pt>
                <c:pt idx="230">
                  <c:v>683.14538366055081</c:v>
                </c:pt>
                <c:pt idx="231">
                  <c:v>683.09538366055176</c:v>
                </c:pt>
                <c:pt idx="232">
                  <c:v>683.04538366055181</c:v>
                </c:pt>
                <c:pt idx="233">
                  <c:v>682.99538366055185</c:v>
                </c:pt>
                <c:pt idx="234">
                  <c:v>682.9453836605519</c:v>
                </c:pt>
                <c:pt idx="235">
                  <c:v>682.89538366055194</c:v>
                </c:pt>
                <c:pt idx="236">
                  <c:v>682.84538366055176</c:v>
                </c:pt>
                <c:pt idx="237">
                  <c:v>682.79538366055181</c:v>
                </c:pt>
                <c:pt idx="238">
                  <c:v>682.74538366055185</c:v>
                </c:pt>
                <c:pt idx="239">
                  <c:v>682.6953836605519</c:v>
                </c:pt>
                <c:pt idx="240">
                  <c:v>682.64538366055194</c:v>
                </c:pt>
                <c:pt idx="241">
                  <c:v>682.59538366055176</c:v>
                </c:pt>
                <c:pt idx="242">
                  <c:v>682.54538366055181</c:v>
                </c:pt>
                <c:pt idx="243">
                  <c:v>682.49538366055185</c:v>
                </c:pt>
                <c:pt idx="244">
                  <c:v>682.4453836605519</c:v>
                </c:pt>
                <c:pt idx="245">
                  <c:v>682.39538366055194</c:v>
                </c:pt>
                <c:pt idx="246">
                  <c:v>682.34538366055176</c:v>
                </c:pt>
                <c:pt idx="247">
                  <c:v>682.29538366055181</c:v>
                </c:pt>
                <c:pt idx="248">
                  <c:v>682.24538366055185</c:v>
                </c:pt>
                <c:pt idx="249">
                  <c:v>682.1953836605519</c:v>
                </c:pt>
                <c:pt idx="250">
                  <c:v>682.14538366055194</c:v>
                </c:pt>
                <c:pt idx="251">
                  <c:v>682.09538366055176</c:v>
                </c:pt>
                <c:pt idx="252">
                  <c:v>682.04538366055181</c:v>
                </c:pt>
                <c:pt idx="253">
                  <c:v>681.99538366055276</c:v>
                </c:pt>
                <c:pt idx="254">
                  <c:v>681.94538366055281</c:v>
                </c:pt>
                <c:pt idx="255">
                  <c:v>681.89538366055285</c:v>
                </c:pt>
                <c:pt idx="256">
                  <c:v>681.8453836605529</c:v>
                </c:pt>
                <c:pt idx="257">
                  <c:v>681.79538366055294</c:v>
                </c:pt>
                <c:pt idx="258">
                  <c:v>681.74538366055276</c:v>
                </c:pt>
                <c:pt idx="259">
                  <c:v>681.69538366055281</c:v>
                </c:pt>
                <c:pt idx="260">
                  <c:v>681.64538366055285</c:v>
                </c:pt>
                <c:pt idx="261">
                  <c:v>681.5953836605529</c:v>
                </c:pt>
                <c:pt idx="262">
                  <c:v>681.54538366055294</c:v>
                </c:pt>
                <c:pt idx="263">
                  <c:v>681.49538366055276</c:v>
                </c:pt>
                <c:pt idx="264">
                  <c:v>681.44538366055281</c:v>
                </c:pt>
                <c:pt idx="265">
                  <c:v>681.39538366055285</c:v>
                </c:pt>
                <c:pt idx="266">
                  <c:v>681.3453836605529</c:v>
                </c:pt>
                <c:pt idx="267">
                  <c:v>681.29538366055294</c:v>
                </c:pt>
                <c:pt idx="268">
                  <c:v>681.24538366055276</c:v>
                </c:pt>
                <c:pt idx="269">
                  <c:v>681.19538366055281</c:v>
                </c:pt>
                <c:pt idx="270">
                  <c:v>681.14538366055285</c:v>
                </c:pt>
                <c:pt idx="271">
                  <c:v>681.0953836605529</c:v>
                </c:pt>
                <c:pt idx="272">
                  <c:v>681.04538366055294</c:v>
                </c:pt>
                <c:pt idx="273">
                  <c:v>680.99538366055276</c:v>
                </c:pt>
                <c:pt idx="274">
                  <c:v>680.94538366055281</c:v>
                </c:pt>
                <c:pt idx="275">
                  <c:v>680.89538366055376</c:v>
                </c:pt>
                <c:pt idx="276">
                  <c:v>680.84538366055381</c:v>
                </c:pt>
                <c:pt idx="277">
                  <c:v>680.79538366055385</c:v>
                </c:pt>
                <c:pt idx="278">
                  <c:v>680.7453836605539</c:v>
                </c:pt>
                <c:pt idx="279">
                  <c:v>680.69538366055394</c:v>
                </c:pt>
                <c:pt idx="280">
                  <c:v>680.64538366055376</c:v>
                </c:pt>
                <c:pt idx="281">
                  <c:v>680.59538366055381</c:v>
                </c:pt>
                <c:pt idx="282">
                  <c:v>680.54538366055385</c:v>
                </c:pt>
                <c:pt idx="283">
                  <c:v>680.4953836605539</c:v>
                </c:pt>
                <c:pt idx="284">
                  <c:v>680.44538366055394</c:v>
                </c:pt>
                <c:pt idx="285">
                  <c:v>680.39538366055376</c:v>
                </c:pt>
                <c:pt idx="286">
                  <c:v>680.34538366055381</c:v>
                </c:pt>
                <c:pt idx="287">
                  <c:v>680.29538366055385</c:v>
                </c:pt>
                <c:pt idx="288">
                  <c:v>680.2453836605539</c:v>
                </c:pt>
                <c:pt idx="289">
                  <c:v>680.19538366055394</c:v>
                </c:pt>
                <c:pt idx="290">
                  <c:v>680.14538366055376</c:v>
                </c:pt>
                <c:pt idx="291">
                  <c:v>680.09538366055381</c:v>
                </c:pt>
                <c:pt idx="292">
                  <c:v>680.04538366055385</c:v>
                </c:pt>
                <c:pt idx="293">
                  <c:v>679.9953836605539</c:v>
                </c:pt>
                <c:pt idx="294">
                  <c:v>679.94538366055394</c:v>
                </c:pt>
                <c:pt idx="295">
                  <c:v>679.89538366055376</c:v>
                </c:pt>
                <c:pt idx="296">
                  <c:v>679.84538366055381</c:v>
                </c:pt>
                <c:pt idx="297">
                  <c:v>679.79538366055476</c:v>
                </c:pt>
                <c:pt idx="298">
                  <c:v>679.74538366055481</c:v>
                </c:pt>
                <c:pt idx="299">
                  <c:v>679.69538366055485</c:v>
                </c:pt>
                <c:pt idx="300">
                  <c:v>679.6453836605549</c:v>
                </c:pt>
                <c:pt idx="301">
                  <c:v>679.59538366055494</c:v>
                </c:pt>
                <c:pt idx="302">
                  <c:v>679.54538366055476</c:v>
                </c:pt>
                <c:pt idx="303">
                  <c:v>679.49538366055481</c:v>
                </c:pt>
                <c:pt idx="304">
                  <c:v>679.44538366055485</c:v>
                </c:pt>
                <c:pt idx="305">
                  <c:v>679.3953836605549</c:v>
                </c:pt>
                <c:pt idx="306">
                  <c:v>679.34538366055494</c:v>
                </c:pt>
                <c:pt idx="307">
                  <c:v>679.29538366055476</c:v>
                </c:pt>
                <c:pt idx="308">
                  <c:v>679.24538366055481</c:v>
                </c:pt>
                <c:pt idx="309">
                  <c:v>679.19538366055485</c:v>
                </c:pt>
                <c:pt idx="310">
                  <c:v>679.1453836605549</c:v>
                </c:pt>
                <c:pt idx="311">
                  <c:v>679.09538366055494</c:v>
                </c:pt>
                <c:pt idx="312">
                  <c:v>679.04538366055476</c:v>
                </c:pt>
                <c:pt idx="313">
                  <c:v>678.99538366055481</c:v>
                </c:pt>
                <c:pt idx="314">
                  <c:v>678.94538366055485</c:v>
                </c:pt>
                <c:pt idx="315">
                  <c:v>678.8953836605549</c:v>
                </c:pt>
                <c:pt idx="316">
                  <c:v>678.84538366055494</c:v>
                </c:pt>
                <c:pt idx="317">
                  <c:v>678.79538366055476</c:v>
                </c:pt>
                <c:pt idx="318">
                  <c:v>678.74538366055481</c:v>
                </c:pt>
                <c:pt idx="319">
                  <c:v>678.69538366055576</c:v>
                </c:pt>
                <c:pt idx="320">
                  <c:v>678.64538366055581</c:v>
                </c:pt>
                <c:pt idx="321">
                  <c:v>678.59538366055585</c:v>
                </c:pt>
                <c:pt idx="322">
                  <c:v>678.5453836605559</c:v>
                </c:pt>
                <c:pt idx="323">
                  <c:v>678.49538366055594</c:v>
                </c:pt>
                <c:pt idx="324">
                  <c:v>678.44538366055576</c:v>
                </c:pt>
                <c:pt idx="325">
                  <c:v>678.39538366055581</c:v>
                </c:pt>
                <c:pt idx="326">
                  <c:v>678.34538366055585</c:v>
                </c:pt>
                <c:pt idx="327">
                  <c:v>678.2953836605559</c:v>
                </c:pt>
                <c:pt idx="328">
                  <c:v>678.24538366055594</c:v>
                </c:pt>
                <c:pt idx="329">
                  <c:v>678.19538366055576</c:v>
                </c:pt>
                <c:pt idx="330">
                  <c:v>678.14538366055581</c:v>
                </c:pt>
                <c:pt idx="331">
                  <c:v>678.09538366055585</c:v>
                </c:pt>
                <c:pt idx="332">
                  <c:v>678.0453836605559</c:v>
                </c:pt>
                <c:pt idx="333">
                  <c:v>677.99538366055594</c:v>
                </c:pt>
                <c:pt idx="334">
                  <c:v>677.94538366055576</c:v>
                </c:pt>
                <c:pt idx="335">
                  <c:v>677.89538366055581</c:v>
                </c:pt>
                <c:pt idx="336">
                  <c:v>677.84538366055585</c:v>
                </c:pt>
                <c:pt idx="337">
                  <c:v>677.7953836605559</c:v>
                </c:pt>
                <c:pt idx="338">
                  <c:v>677.74538366055594</c:v>
                </c:pt>
                <c:pt idx="339">
                  <c:v>677.69538366055576</c:v>
                </c:pt>
                <c:pt idx="340">
                  <c:v>677.64538366055581</c:v>
                </c:pt>
                <c:pt idx="341">
                  <c:v>677.59538366055676</c:v>
                </c:pt>
                <c:pt idx="342">
                  <c:v>677.54538366055681</c:v>
                </c:pt>
                <c:pt idx="343">
                  <c:v>677.49538366055685</c:v>
                </c:pt>
                <c:pt idx="344">
                  <c:v>677.4453836605569</c:v>
                </c:pt>
                <c:pt idx="345">
                  <c:v>677.39538366055694</c:v>
                </c:pt>
                <c:pt idx="346">
                  <c:v>677.34538366055676</c:v>
                </c:pt>
                <c:pt idx="347">
                  <c:v>677.29538366055681</c:v>
                </c:pt>
                <c:pt idx="348">
                  <c:v>677.24538366055685</c:v>
                </c:pt>
                <c:pt idx="349">
                  <c:v>677.1953836605569</c:v>
                </c:pt>
                <c:pt idx="350">
                  <c:v>677.14538366055694</c:v>
                </c:pt>
                <c:pt idx="351">
                  <c:v>677.09538366055676</c:v>
                </c:pt>
                <c:pt idx="352">
                  <c:v>677.04538366055681</c:v>
                </c:pt>
                <c:pt idx="353">
                  <c:v>676.99538366055685</c:v>
                </c:pt>
                <c:pt idx="354">
                  <c:v>676.9453836605569</c:v>
                </c:pt>
                <c:pt idx="355">
                  <c:v>676.89538366055694</c:v>
                </c:pt>
                <c:pt idx="356">
                  <c:v>676.84538366055676</c:v>
                </c:pt>
                <c:pt idx="357">
                  <c:v>676.79538366055681</c:v>
                </c:pt>
                <c:pt idx="358">
                  <c:v>676.74538366055685</c:v>
                </c:pt>
                <c:pt idx="359">
                  <c:v>676.6953836605569</c:v>
                </c:pt>
                <c:pt idx="360">
                  <c:v>676.64538366055694</c:v>
                </c:pt>
                <c:pt idx="361">
                  <c:v>676.59538366055676</c:v>
                </c:pt>
                <c:pt idx="362">
                  <c:v>676.54538366055681</c:v>
                </c:pt>
                <c:pt idx="363">
                  <c:v>676.49538366055776</c:v>
                </c:pt>
                <c:pt idx="364">
                  <c:v>676.44538366055781</c:v>
                </c:pt>
                <c:pt idx="365">
                  <c:v>676.39538366055785</c:v>
                </c:pt>
                <c:pt idx="366">
                  <c:v>676.3453836605579</c:v>
                </c:pt>
                <c:pt idx="367">
                  <c:v>676.29538366055795</c:v>
                </c:pt>
                <c:pt idx="368">
                  <c:v>676.24538366055776</c:v>
                </c:pt>
                <c:pt idx="369">
                  <c:v>676.19538366055781</c:v>
                </c:pt>
                <c:pt idx="370">
                  <c:v>676.14538366055785</c:v>
                </c:pt>
                <c:pt idx="371">
                  <c:v>676.0953836605579</c:v>
                </c:pt>
                <c:pt idx="372">
                  <c:v>676.04538366055795</c:v>
                </c:pt>
                <c:pt idx="373">
                  <c:v>675.99538366055776</c:v>
                </c:pt>
                <c:pt idx="374">
                  <c:v>675.94538366055781</c:v>
                </c:pt>
                <c:pt idx="375">
                  <c:v>675.89538366055785</c:v>
                </c:pt>
                <c:pt idx="376">
                  <c:v>675.8453836605579</c:v>
                </c:pt>
                <c:pt idx="377">
                  <c:v>675.79538366055795</c:v>
                </c:pt>
                <c:pt idx="378">
                  <c:v>675.74538366055776</c:v>
                </c:pt>
                <c:pt idx="379">
                  <c:v>675.69538366055781</c:v>
                </c:pt>
                <c:pt idx="380">
                  <c:v>675.64538366055785</c:v>
                </c:pt>
                <c:pt idx="381">
                  <c:v>675.5953836605579</c:v>
                </c:pt>
                <c:pt idx="382">
                  <c:v>675.54538366055795</c:v>
                </c:pt>
                <c:pt idx="383">
                  <c:v>675.49538366055776</c:v>
                </c:pt>
                <c:pt idx="384">
                  <c:v>675.44538366055781</c:v>
                </c:pt>
                <c:pt idx="385">
                  <c:v>675.39538366055876</c:v>
                </c:pt>
                <c:pt idx="386">
                  <c:v>675.34538366055881</c:v>
                </c:pt>
                <c:pt idx="387">
                  <c:v>675.29538366055885</c:v>
                </c:pt>
                <c:pt idx="388">
                  <c:v>675.2453836605589</c:v>
                </c:pt>
                <c:pt idx="389">
                  <c:v>675.19538366055895</c:v>
                </c:pt>
                <c:pt idx="390">
                  <c:v>675.14538366055876</c:v>
                </c:pt>
                <c:pt idx="391">
                  <c:v>675.09538366055881</c:v>
                </c:pt>
                <c:pt idx="392">
                  <c:v>675.04538366055885</c:v>
                </c:pt>
                <c:pt idx="393">
                  <c:v>674.9953836605589</c:v>
                </c:pt>
                <c:pt idx="394">
                  <c:v>674.94538366055895</c:v>
                </c:pt>
                <c:pt idx="395">
                  <c:v>674.89538366055876</c:v>
                </c:pt>
                <c:pt idx="396">
                  <c:v>674.84538366055881</c:v>
                </c:pt>
                <c:pt idx="397">
                  <c:v>674.79538366055885</c:v>
                </c:pt>
                <c:pt idx="398">
                  <c:v>674.7453836605589</c:v>
                </c:pt>
                <c:pt idx="399">
                  <c:v>674.69538366055895</c:v>
                </c:pt>
                <c:pt idx="400">
                  <c:v>674.64538366055876</c:v>
                </c:pt>
                <c:pt idx="401">
                  <c:v>674.59538366055881</c:v>
                </c:pt>
                <c:pt idx="402">
                  <c:v>674.54538366055885</c:v>
                </c:pt>
                <c:pt idx="403">
                  <c:v>674.4953836605589</c:v>
                </c:pt>
                <c:pt idx="404">
                  <c:v>674.44538366055895</c:v>
                </c:pt>
                <c:pt idx="405">
                  <c:v>674.39538366055876</c:v>
                </c:pt>
                <c:pt idx="406">
                  <c:v>674.34538366055881</c:v>
                </c:pt>
                <c:pt idx="407">
                  <c:v>674.29538366055976</c:v>
                </c:pt>
                <c:pt idx="408">
                  <c:v>674.24538366055981</c:v>
                </c:pt>
                <c:pt idx="409">
                  <c:v>674.19538366055986</c:v>
                </c:pt>
                <c:pt idx="410">
                  <c:v>674.1453836605599</c:v>
                </c:pt>
                <c:pt idx="411">
                  <c:v>674.09538366055995</c:v>
                </c:pt>
                <c:pt idx="412">
                  <c:v>674.04538366055976</c:v>
                </c:pt>
                <c:pt idx="413">
                  <c:v>673.99538366055981</c:v>
                </c:pt>
                <c:pt idx="414">
                  <c:v>673.94538366055986</c:v>
                </c:pt>
                <c:pt idx="415">
                  <c:v>673.8953836605599</c:v>
                </c:pt>
                <c:pt idx="416">
                  <c:v>673.84538366055995</c:v>
                </c:pt>
                <c:pt idx="417">
                  <c:v>673.79538366055976</c:v>
                </c:pt>
                <c:pt idx="418">
                  <c:v>673.74538366055981</c:v>
                </c:pt>
                <c:pt idx="419">
                  <c:v>673.69538366055986</c:v>
                </c:pt>
                <c:pt idx="420">
                  <c:v>673.6453836605599</c:v>
                </c:pt>
                <c:pt idx="421">
                  <c:v>673.59538366055995</c:v>
                </c:pt>
                <c:pt idx="422">
                  <c:v>673.54538366055976</c:v>
                </c:pt>
                <c:pt idx="423">
                  <c:v>673.49538366055981</c:v>
                </c:pt>
                <c:pt idx="424">
                  <c:v>673.44538366055986</c:v>
                </c:pt>
                <c:pt idx="425">
                  <c:v>673.3953836605599</c:v>
                </c:pt>
                <c:pt idx="426">
                  <c:v>673.34538366055995</c:v>
                </c:pt>
                <c:pt idx="427">
                  <c:v>673.29538366055976</c:v>
                </c:pt>
                <c:pt idx="428">
                  <c:v>673.24538366055981</c:v>
                </c:pt>
                <c:pt idx="429">
                  <c:v>673.19538366056076</c:v>
                </c:pt>
                <c:pt idx="430">
                  <c:v>673.14538366056081</c:v>
                </c:pt>
                <c:pt idx="431">
                  <c:v>673.09538366056086</c:v>
                </c:pt>
                <c:pt idx="432">
                  <c:v>673.0453836605609</c:v>
                </c:pt>
                <c:pt idx="433">
                  <c:v>672.99538366056095</c:v>
                </c:pt>
                <c:pt idx="434">
                  <c:v>672.94538366056076</c:v>
                </c:pt>
                <c:pt idx="435">
                  <c:v>672.89538366056081</c:v>
                </c:pt>
                <c:pt idx="436">
                  <c:v>672.84538366056086</c:v>
                </c:pt>
                <c:pt idx="437">
                  <c:v>672.7953836605609</c:v>
                </c:pt>
                <c:pt idx="438">
                  <c:v>672.74538366056095</c:v>
                </c:pt>
                <c:pt idx="439">
                  <c:v>672.69538366056076</c:v>
                </c:pt>
                <c:pt idx="440">
                  <c:v>672.64538366056081</c:v>
                </c:pt>
                <c:pt idx="441">
                  <c:v>672.59538366056086</c:v>
                </c:pt>
                <c:pt idx="442">
                  <c:v>672.5453836605609</c:v>
                </c:pt>
                <c:pt idx="443">
                  <c:v>672.49538366056095</c:v>
                </c:pt>
                <c:pt idx="444">
                  <c:v>672.44538366056076</c:v>
                </c:pt>
                <c:pt idx="445">
                  <c:v>672.39538366056081</c:v>
                </c:pt>
                <c:pt idx="446">
                  <c:v>672.34538366056086</c:v>
                </c:pt>
                <c:pt idx="447">
                  <c:v>672.2953836605609</c:v>
                </c:pt>
                <c:pt idx="448">
                  <c:v>672.24538366056095</c:v>
                </c:pt>
                <c:pt idx="449">
                  <c:v>672.19538366056076</c:v>
                </c:pt>
                <c:pt idx="450">
                  <c:v>672.14538366056081</c:v>
                </c:pt>
                <c:pt idx="451">
                  <c:v>672.09538366056177</c:v>
                </c:pt>
                <c:pt idx="452">
                  <c:v>672.04538366056181</c:v>
                </c:pt>
                <c:pt idx="453">
                  <c:v>671.99538366056186</c:v>
                </c:pt>
                <c:pt idx="454">
                  <c:v>671.9453836605619</c:v>
                </c:pt>
                <c:pt idx="455">
                  <c:v>671.89538366056195</c:v>
                </c:pt>
                <c:pt idx="456">
                  <c:v>671.84538366056177</c:v>
                </c:pt>
                <c:pt idx="457">
                  <c:v>671.79538366056181</c:v>
                </c:pt>
                <c:pt idx="458">
                  <c:v>671.74538366056186</c:v>
                </c:pt>
                <c:pt idx="459">
                  <c:v>671.6953836605619</c:v>
                </c:pt>
                <c:pt idx="460">
                  <c:v>671.64538366056195</c:v>
                </c:pt>
                <c:pt idx="461">
                  <c:v>671.59538366056177</c:v>
                </c:pt>
                <c:pt idx="462">
                  <c:v>671.54538366056181</c:v>
                </c:pt>
                <c:pt idx="463">
                  <c:v>671.49538366056186</c:v>
                </c:pt>
                <c:pt idx="464">
                  <c:v>671.4453836605619</c:v>
                </c:pt>
                <c:pt idx="465">
                  <c:v>671.39538366056195</c:v>
                </c:pt>
                <c:pt idx="466">
                  <c:v>671.34538366056177</c:v>
                </c:pt>
                <c:pt idx="467">
                  <c:v>671.29538366056181</c:v>
                </c:pt>
                <c:pt idx="468">
                  <c:v>671.24538366056186</c:v>
                </c:pt>
                <c:pt idx="469">
                  <c:v>671.1953836605619</c:v>
                </c:pt>
                <c:pt idx="470">
                  <c:v>671.14538366056195</c:v>
                </c:pt>
                <c:pt idx="471">
                  <c:v>671.09538366056177</c:v>
                </c:pt>
                <c:pt idx="472">
                  <c:v>671.04538366056181</c:v>
                </c:pt>
                <c:pt idx="473">
                  <c:v>670.99538366056277</c:v>
                </c:pt>
                <c:pt idx="474">
                  <c:v>670.94538366056281</c:v>
                </c:pt>
                <c:pt idx="475">
                  <c:v>670.89538366056286</c:v>
                </c:pt>
                <c:pt idx="476">
                  <c:v>670.8453836605629</c:v>
                </c:pt>
                <c:pt idx="477">
                  <c:v>670.79538366056295</c:v>
                </c:pt>
                <c:pt idx="478">
                  <c:v>670.74538366056277</c:v>
                </c:pt>
                <c:pt idx="479">
                  <c:v>670.69538366056281</c:v>
                </c:pt>
                <c:pt idx="480">
                  <c:v>670.64538366056286</c:v>
                </c:pt>
                <c:pt idx="481">
                  <c:v>670.5953836605629</c:v>
                </c:pt>
                <c:pt idx="482">
                  <c:v>670.54538366056295</c:v>
                </c:pt>
                <c:pt idx="483">
                  <c:v>670.49538366056277</c:v>
                </c:pt>
                <c:pt idx="484">
                  <c:v>670.44538366056281</c:v>
                </c:pt>
                <c:pt idx="485">
                  <c:v>670.39538366056286</c:v>
                </c:pt>
                <c:pt idx="486">
                  <c:v>670.3453836605629</c:v>
                </c:pt>
                <c:pt idx="487">
                  <c:v>670.29538366056295</c:v>
                </c:pt>
                <c:pt idx="488">
                  <c:v>670.24538366056277</c:v>
                </c:pt>
                <c:pt idx="489">
                  <c:v>670.19538366056281</c:v>
                </c:pt>
                <c:pt idx="490">
                  <c:v>670.14538366056286</c:v>
                </c:pt>
                <c:pt idx="491">
                  <c:v>670.0953836605629</c:v>
                </c:pt>
                <c:pt idx="492">
                  <c:v>670.04538366056295</c:v>
                </c:pt>
                <c:pt idx="493">
                  <c:v>669.99538366056277</c:v>
                </c:pt>
                <c:pt idx="494">
                  <c:v>669.94538366056281</c:v>
                </c:pt>
                <c:pt idx="495">
                  <c:v>669.89538366056377</c:v>
                </c:pt>
                <c:pt idx="496">
                  <c:v>669.84538366056381</c:v>
                </c:pt>
                <c:pt idx="497">
                  <c:v>669.79538366056386</c:v>
                </c:pt>
                <c:pt idx="498">
                  <c:v>669.7453836605639</c:v>
                </c:pt>
                <c:pt idx="499">
                  <c:v>669.69538366056395</c:v>
                </c:pt>
                <c:pt idx="500">
                  <c:v>669.64538366056377</c:v>
                </c:pt>
              </c:numCache>
            </c:numRef>
          </c:xVal>
          <c:yVal>
            <c:numRef>
              <c:f>Fluorine_B300!$L$14:$L$1115</c:f>
              <c:numCache>
                <c:formatCode>General</c:formatCode>
                <c:ptCount val="1102"/>
                <c:pt idx="0">
                  <c:v>-226.53025046971928</c:v>
                </c:pt>
                <c:pt idx="1">
                  <c:v>-8.3219709860208564</c:v>
                </c:pt>
                <c:pt idx="2">
                  <c:v>8.8863049092514252</c:v>
                </c:pt>
                <c:pt idx="3">
                  <c:v>-26.905423857689797</c:v>
                </c:pt>
                <c:pt idx="4">
                  <c:v>-4.6971586688489957</c:v>
                </c:pt>
                <c:pt idx="5">
                  <c:v>2.5110987010667318</c:v>
                </c:pt>
                <c:pt idx="6">
                  <c:v>-17.280654021827967</c:v>
                </c:pt>
                <c:pt idx="7">
                  <c:v>4.9275802555471193</c:v>
                </c:pt>
                <c:pt idx="8">
                  <c:v>13.135797825364207</c:v>
                </c:pt>
                <c:pt idx="9">
                  <c:v>12.343993968892478</c:v>
                </c:pt>
                <c:pt idx="10">
                  <c:v>-4.4478373055547245</c:v>
                </c:pt>
                <c:pt idx="11">
                  <c:v>-21.23970358880997</c:v>
                </c:pt>
                <c:pt idx="12">
                  <c:v>17.968385524163438</c:v>
                </c:pt>
                <c:pt idx="13">
                  <c:v>29.176417932653685</c:v>
                </c:pt>
                <c:pt idx="14">
                  <c:v>46.384378410569973</c:v>
                </c:pt>
                <c:pt idx="15">
                  <c:v>78.592247842888511</c:v>
                </c:pt>
                <c:pt idx="16">
                  <c:v>54.800002287207271</c:v>
                </c:pt>
                <c:pt idx="17">
                  <c:v>-11.992388176723786</c:v>
                </c:pt>
                <c:pt idx="18">
                  <c:v>-61.784960853723092</c:v>
                </c:pt>
                <c:pt idx="19">
                  <c:v>11.42223785121082</c:v>
                </c:pt>
                <c:pt idx="20">
                  <c:v>-22.370849653944614</c:v>
                </c:pt>
                <c:pt idx="21">
                  <c:v>0.83570532002744924</c:v>
                </c:pt>
                <c:pt idx="22">
                  <c:v>-2.9581853197878614</c:v>
                </c:pt>
                <c:pt idx="23">
                  <c:v>-53.752630145184085</c:v>
                </c:pt>
                <c:pt idx="24">
                  <c:v>60.452237344012715</c:v>
                </c:pt>
                <c:pt idx="25">
                  <c:v>49.656253379716404</c:v>
                </c:pt>
                <c:pt idx="26">
                  <c:v>18.859217533241623</c:v>
                </c:pt>
                <c:pt idx="27">
                  <c:v>55.060885084517807</c:v>
                </c:pt>
                <c:pt idx="28">
                  <c:v>14.260957938110815</c:v>
                </c:pt>
                <c:pt idx="29">
                  <c:v>-41.540926160598453</c:v>
                </c:pt>
                <c:pt idx="30">
                  <c:v>33.654793608837345</c:v>
                </c:pt>
                <c:pt idx="31">
                  <c:v>-35.152413927145403</c:v>
                </c:pt>
                <c:pt idx="32">
                  <c:v>-31.963189673171364</c:v>
                </c:pt>
                <c:pt idx="33">
                  <c:v>30.221694918098379</c:v>
                </c:pt>
                <c:pt idx="34">
                  <c:v>-19.598686514288222</c:v>
                </c:pt>
                <c:pt idx="35">
                  <c:v>-43.425443661946943</c:v>
                </c:pt>
                <c:pt idx="36">
                  <c:v>-17.259902609694681</c:v>
                </c:pt>
                <c:pt idx="37">
                  <c:v>-7.1036441793095895</c:v>
                </c:pt>
                <c:pt idx="38">
                  <c:v>-20.95854826153948</c:v>
                </c:pt>
                <c:pt idx="39">
                  <c:v>26.173155088019701</c:v>
                </c:pt>
                <c:pt idx="40">
                  <c:v>-4.7111730567413437</c:v>
                </c:pt>
                <c:pt idx="41">
                  <c:v>-3.6146477247709035</c:v>
                </c:pt>
                <c:pt idx="42">
                  <c:v>91.459063205902993</c:v>
                </c:pt>
                <c:pt idx="43">
                  <c:v>2.5056516926150176</c:v>
                </c:pt>
                <c:pt idx="44">
                  <c:v>-62.479929476369925</c:v>
                </c:pt>
                <c:pt idx="45">
                  <c:v>25.496421447396958</c:v>
                </c:pt>
                <c:pt idx="46">
                  <c:v>49.427829208936863</c:v>
                </c:pt>
                <c:pt idx="47">
                  <c:v>-90.693699770716393</c:v>
                </c:pt>
                <c:pt idx="48">
                  <c:v>22.122564641286129</c:v>
                </c:pt>
                <c:pt idx="49">
                  <c:v>-14.134099609188507</c:v>
                </c:pt>
                <c:pt idx="50">
                  <c:v>18.523938130461509</c:v>
                </c:pt>
                <c:pt idx="51">
                  <c:v>38.082445677485993</c:v>
                </c:pt>
                <c:pt idx="52">
                  <c:v>-26.474909116995224</c:v>
                </c:pt>
                <c:pt idx="53">
                  <c:v>37.833181870739168</c:v>
                </c:pt>
                <c:pt idx="54">
                  <c:v>82.985383754802427</c:v>
                </c:pt>
                <c:pt idx="55">
                  <c:v>57.957411142577051</c:v>
                </c:pt>
                <c:pt idx="56">
                  <c:v>17.721695974999385</c:v>
                </c:pt>
                <c:pt idx="57">
                  <c:v>44.247030557531829</c:v>
                </c:pt>
                <c:pt idx="58">
                  <c:v>17.498185993656534</c:v>
                </c:pt>
                <c:pt idx="59">
                  <c:v>71.435506654573572</c:v>
                </c:pt>
                <c:pt idx="60">
                  <c:v>9.0144818045881898</c:v>
                </c:pt>
                <c:pt idx="61">
                  <c:v>-9.8147039449760882</c:v>
                </c:pt>
                <c:pt idx="62">
                  <c:v>29.892360940149992</c:v>
                </c:pt>
                <c:pt idx="63">
                  <c:v>6.0738305971943056</c:v>
                </c:pt>
                <c:pt idx="64">
                  <c:v>17.6611052854918</c:v>
                </c:pt>
                <c:pt idx="65">
                  <c:v>-12.421672705340399</c:v>
                </c:pt>
                <c:pt idx="66">
                  <c:v>128.74187466183395</c:v>
                </c:pt>
                <c:pt idx="67">
                  <c:v>131.05985903483293</c:v>
                </c:pt>
                <c:pt idx="68">
                  <c:v>30.431634973075411</c:v>
                </c:pt>
                <c:pt idx="69">
                  <c:v>4.7473289552764015</c:v>
                </c:pt>
                <c:pt idx="70">
                  <c:v>31.887397349613238</c:v>
                </c:pt>
                <c:pt idx="71">
                  <c:v>156.72222357859354</c:v>
                </c:pt>
                <c:pt idx="72">
                  <c:v>125.1117656555266</c:v>
                </c:pt>
                <c:pt idx="73">
                  <c:v>99.905266162767873</c:v>
                </c:pt>
                <c:pt idx="74">
                  <c:v>23.941037552397319</c:v>
                </c:pt>
                <c:pt idx="75">
                  <c:v>121.04633635570491</c:v>
                </c:pt>
                <c:pt idx="76">
                  <c:v>102.03734045652115</c:v>
                </c:pt>
                <c:pt idx="77">
                  <c:v>60.719243983472779</c:v>
                </c:pt>
                <c:pt idx="78">
                  <c:v>110.88648457937853</c:v>
                </c:pt>
                <c:pt idx="79">
                  <c:v>110.32311778569874</c:v>
                </c:pt>
                <c:pt idx="80">
                  <c:v>149.8033529814852</c:v>
                </c:pt>
                <c:pt idx="81">
                  <c:v>145.0922647553661</c:v>
                </c:pt>
                <c:pt idx="82">
                  <c:v>-3.0533073085829301</c:v>
                </c:pt>
                <c:pt idx="83">
                  <c:v>119.11634132660117</c:v>
                </c:pt>
                <c:pt idx="84">
                  <c:v>111.34509045010617</c:v>
                </c:pt>
                <c:pt idx="85">
                  <c:v>73.372523968090718</c:v>
                </c:pt>
                <c:pt idx="86">
                  <c:v>150.93568322261456</c:v>
                </c:pt>
                <c:pt idx="87">
                  <c:v>169.77104795243667</c:v>
                </c:pt>
                <c:pt idx="88">
                  <c:v>24.616745013060608</c:v>
                </c:pt>
                <c:pt idx="89">
                  <c:v>93.214981547917773</c:v>
                </c:pt>
                <c:pt idx="90">
                  <c:v>115.31469557001378</c:v>
                </c:pt>
                <c:pt idx="91">
                  <c:v>61.674412877658938</c:v>
                </c:pt>
                <c:pt idx="92">
                  <c:v>133.06529496902044</c:v>
                </c:pt>
                <c:pt idx="93">
                  <c:v>124.27435817723972</c:v>
                </c:pt>
                <c:pt idx="94">
                  <c:v>119.10783968305259</c:v>
                </c:pt>
                <c:pt idx="95">
                  <c:v>169.39468148232777</c:v>
                </c:pt>
                <c:pt idx="96">
                  <c:v>97.990098827664724</c:v>
                </c:pt>
                <c:pt idx="97">
                  <c:v>159.77919526639721</c:v>
                </c:pt>
                <c:pt idx="98">
                  <c:v>41.680582232497954</c:v>
                </c:pt>
                <c:pt idx="99">
                  <c:v>118.64995731522276</c:v>
                </c:pt>
                <c:pt idx="100">
                  <c:v>38.683591946732349</c:v>
                </c:pt>
                <c:pt idx="101">
                  <c:v>11.821676447917525</c:v>
                </c:pt>
                <c:pt idx="102">
                  <c:v>-80.848531889046626</c:v>
                </c:pt>
                <c:pt idx="103">
                  <c:v>-51.189813367152055</c:v>
                </c:pt>
                <c:pt idx="104">
                  <c:v>20.987600550327898</c:v>
                </c:pt>
                <c:pt idx="105">
                  <c:v>-28.071751358260826</c:v>
                </c:pt>
                <c:pt idx="106">
                  <c:v>-214.06675849256317</c:v>
                </c:pt>
                <c:pt idx="107">
                  <c:v>-3.6384091508407437</c:v>
                </c:pt>
                <c:pt idx="108">
                  <c:v>-38.368982727061848</c:v>
                </c:pt>
                <c:pt idx="109">
                  <c:v>-50.781808156990792</c:v>
                </c:pt>
                <c:pt idx="110">
                  <c:v>-151.34162795132079</c:v>
                </c:pt>
                <c:pt idx="111">
                  <c:v>41.5443992724895</c:v>
                </c:pt>
                <c:pt idx="112">
                  <c:v>-141.47496772456725</c:v>
                </c:pt>
                <c:pt idx="113">
                  <c:v>-130.69740054895374</c:v>
                </c:pt>
                <c:pt idx="114">
                  <c:v>-82.370038350226423</c:v>
                </c:pt>
                <c:pt idx="115">
                  <c:v>-33.693212954450246</c:v>
                </c:pt>
                <c:pt idx="116">
                  <c:v>-88.82485034207366</c:v>
                </c:pt>
                <c:pt idx="117">
                  <c:v>-63.885526338834097</c:v>
                </c:pt>
                <c:pt idx="118">
                  <c:v>-94.964143792925825</c:v>
                </c:pt>
                <c:pt idx="119">
                  <c:v>-76.124187913511378</c:v>
                </c:pt>
                <c:pt idx="120">
                  <c:v>28.589493883026989</c:v>
                </c:pt>
                <c:pt idx="121">
                  <c:v>-114.8565488679933</c:v>
                </c:pt>
                <c:pt idx="122">
                  <c:v>-30.491998779360983</c:v>
                </c:pt>
                <c:pt idx="123">
                  <c:v>31.64929316519374</c:v>
                </c:pt>
                <c:pt idx="124">
                  <c:v>-43.478847389794282</c:v>
                </c:pt>
                <c:pt idx="125">
                  <c:v>-59.943197393586161</c:v>
                </c:pt>
                <c:pt idx="126">
                  <c:v>-5.839440628079501</c:v>
                </c:pt>
                <c:pt idx="127">
                  <c:v>78.699605489953683</c:v>
                </c:pt>
                <c:pt idx="128">
                  <c:v>-212.50405540849624</c:v>
                </c:pt>
                <c:pt idx="129">
                  <c:v>-48.681358470217674</c:v>
                </c:pt>
                <c:pt idx="130">
                  <c:v>-148.12354975614198</c:v>
                </c:pt>
                <c:pt idx="131">
                  <c:v>-88.189071985955707</c:v>
                </c:pt>
                <c:pt idx="132">
                  <c:v>107.6901296054757</c:v>
                </c:pt>
                <c:pt idx="133">
                  <c:v>245.00296795499708</c:v>
                </c:pt>
                <c:pt idx="134">
                  <c:v>120.1543197089477</c:v>
                </c:pt>
                <c:pt idx="135">
                  <c:v>58.46094414529216</c:v>
                </c:pt>
                <c:pt idx="136">
                  <c:v>82.148273030966266</c:v>
                </c:pt>
                <c:pt idx="137">
                  <c:v>104.34811692819767</c:v>
                </c:pt>
                <c:pt idx="138">
                  <c:v>57.097320598773877</c:v>
                </c:pt>
                <c:pt idx="139">
                  <c:v>94.337386697751754</c:v>
                </c:pt>
                <c:pt idx="140">
                  <c:v>15.915073131986901</c:v>
                </c:pt>
                <c:pt idx="141">
                  <c:v>27.583955550228893</c:v>
                </c:pt>
                <c:pt idx="142">
                  <c:v>48.00693267409315</c:v>
                </c:pt>
                <c:pt idx="143">
                  <c:v>136.75963883723398</c:v>
                </c:pt>
                <c:pt idx="144">
                  <c:v>174.33471540753817</c:v>
                </c:pt>
                <c:pt idx="145">
                  <c:v>18.14688092686356</c:v>
                </c:pt>
                <c:pt idx="146">
                  <c:v>157.53872912505085</c:v>
                </c:pt>
                <c:pt idx="147">
                  <c:v>-15.212825541617349</c:v>
                </c:pt>
                <c:pt idx="148">
                  <c:v>17.110456828951101</c:v>
                </c:pt>
                <c:pt idx="149">
                  <c:v>-74.324389344098563</c:v>
                </c:pt>
                <c:pt idx="150">
                  <c:v>119.60629866202362</c:v>
                </c:pt>
                <c:pt idx="151">
                  <c:v>159.99090759672163</c:v>
                </c:pt>
                <c:pt idx="152">
                  <c:v>-101.10919825252222</c:v>
                </c:pt>
                <c:pt idx="153">
                  <c:v>-16.651369600709586</c:v>
                </c:pt>
                <c:pt idx="154">
                  <c:v>53.396587385746898</c:v>
                </c:pt>
                <c:pt idx="155">
                  <c:v>23.064524463774433</c:v>
                </c:pt>
                <c:pt idx="156">
                  <c:v>-66.612174739845614</c:v>
                </c:pt>
                <c:pt idx="157">
                  <c:v>62.414952953823558</c:v>
                </c:pt>
                <c:pt idx="158">
                  <c:v>-121.78540759269254</c:v>
                </c:pt>
                <c:pt idx="159">
                  <c:v>-31.117683969834616</c:v>
                </c:pt>
                <c:pt idx="160">
                  <c:v>-239.45328794091256</c:v>
                </c:pt>
                <c:pt idx="161">
                  <c:v>-156.62507609822069</c:v>
                </c:pt>
                <c:pt idx="162">
                  <c:v>-180.42244037152977</c:v>
                </c:pt>
                <c:pt idx="163">
                  <c:v>-89.587058716168031</c:v>
                </c:pt>
                <c:pt idx="164">
                  <c:v>-7.8093256953447963</c:v>
                </c:pt>
                <c:pt idx="165">
                  <c:v>-205.7254722298776</c:v>
                </c:pt>
                <c:pt idx="166">
                  <c:v>-117.9153737330812</c:v>
                </c:pt>
                <c:pt idx="167">
                  <c:v>-120.90103635376363</c:v>
                </c:pt>
                <c:pt idx="168">
                  <c:v>60.854257924104786</c:v>
                </c:pt>
                <c:pt idx="169">
                  <c:v>-9.0538254652219621</c:v>
                </c:pt>
                <c:pt idx="170">
                  <c:v>18.028952408762507</c:v>
                </c:pt>
                <c:pt idx="171">
                  <c:v>-109.18552646476292</c:v>
                </c:pt>
                <c:pt idx="172">
                  <c:v>-174.92917811347388</c:v>
                </c:pt>
                <c:pt idx="173">
                  <c:v>28.620381703080511</c:v>
                </c:pt>
                <c:pt idx="174">
                  <c:v>-74.662471744636605</c:v>
                </c:pt>
                <c:pt idx="175">
                  <c:v>-13.854033769059924</c:v>
                </c:pt>
                <c:pt idx="176">
                  <c:v>48.015771935020211</c:v>
                </c:pt>
                <c:pt idx="177">
                  <c:v>-13.039804413939237</c:v>
                </c:pt>
                <c:pt idx="178">
                  <c:v>-22.967720843518464</c:v>
                </c:pt>
                <c:pt idx="179">
                  <c:v>-24.678656390714423</c:v>
                </c:pt>
                <c:pt idx="180">
                  <c:v>152.94939702522993</c:v>
                </c:pt>
                <c:pt idx="181">
                  <c:v>48.067512147789557</c:v>
                </c:pt>
                <c:pt idx="182">
                  <c:v>57.85221838992652</c:v>
                </c:pt>
                <c:pt idx="183">
                  <c:v>108.50194941784196</c:v>
                </c:pt>
                <c:pt idx="184">
                  <c:v>69.233583214372061</c:v>
                </c:pt>
                <c:pt idx="185">
                  <c:v>3.279107070388136</c:v>
                </c:pt>
                <c:pt idx="186">
                  <c:v>99.882435389977218</c:v>
                </c:pt>
                <c:pt idx="187">
                  <c:v>93.296403608344235</c:v>
                </c:pt>
                <c:pt idx="188">
                  <c:v>126.77995697992992</c:v>
                </c:pt>
                <c:pt idx="189">
                  <c:v>80.595548573766678</c:v>
                </c:pt>
                <c:pt idx="190">
                  <c:v>50.006756630728376</c:v>
                </c:pt>
                <c:pt idx="191">
                  <c:v>106.27612743401016</c:v>
                </c:pt>
                <c:pt idx="192">
                  <c:v>62.663246196444334</c:v>
                </c:pt>
                <c:pt idx="193">
                  <c:v>108.42303511582941</c:v>
                </c:pt>
                <c:pt idx="194">
                  <c:v>57.804274765202365</c:v>
                </c:pt>
                <c:pt idx="195">
                  <c:v>147.04834235875788</c:v>
                </c:pt>
                <c:pt idx="196">
                  <c:v>27.388158196948694</c:v>
                </c:pt>
                <c:pt idx="197">
                  <c:v>99.047329721924825</c:v>
                </c:pt>
                <c:pt idx="198">
                  <c:v>87.239481113249212</c:v>
                </c:pt>
                <c:pt idx="199">
                  <c:v>102.16775520655148</c:v>
                </c:pt>
                <c:pt idx="200">
                  <c:v>70.024473697222788</c:v>
                </c:pt>
                <c:pt idx="201">
                  <c:v>152.99094108748076</c:v>
                </c:pt>
                <c:pt idx="202">
                  <c:v>113.23737760697109</c:v>
                </c:pt>
                <c:pt idx="203">
                  <c:v>25.922966364255643</c:v>
                </c:pt>
                <c:pt idx="204">
                  <c:v>113.19600023644746</c:v>
                </c:pt>
                <c:pt idx="205">
                  <c:v>39.194114441383135</c:v>
                </c:pt>
                <c:pt idx="206">
                  <c:v>41.044591337888676</c:v>
                </c:pt>
                <c:pt idx="207">
                  <c:v>26.864724726390989</c:v>
                </c:pt>
                <c:pt idx="208">
                  <c:v>31.762231750584867</c:v>
                </c:pt>
                <c:pt idx="209">
                  <c:v>13.835701402484226</c:v>
                </c:pt>
                <c:pt idx="210">
                  <c:v>77.175069581536746</c:v>
                </c:pt>
                <c:pt idx="211">
                  <c:v>-26.137888368838183</c:v>
                </c:pt>
                <c:pt idx="212">
                  <c:v>48.970944257513779</c:v>
                </c:pt>
                <c:pt idx="213">
                  <c:v>132.56852969693702</c:v>
                </c:pt>
                <c:pt idx="214">
                  <c:v>47.715175938227247</c:v>
                </c:pt>
                <c:pt idx="215">
                  <c:v>77.46502770164534</c:v>
                </c:pt>
                <c:pt idx="216">
                  <c:v>9.8665437233614188</c:v>
                </c:pt>
                <c:pt idx="217">
                  <c:v>136.96295668182739</c:v>
                </c:pt>
                <c:pt idx="218">
                  <c:v>-73.207287172082772</c:v>
                </c:pt>
                <c:pt idx="219">
                  <c:v>42.389889038506745</c:v>
                </c:pt>
                <c:pt idx="220">
                  <c:v>39.764848448645978</c:v>
                </c:pt>
                <c:pt idx="221">
                  <c:v>-15.414455632358376</c:v>
                </c:pt>
                <c:pt idx="222">
                  <c:v>0.25347470566012031</c:v>
                </c:pt>
                <c:pt idx="223">
                  <c:v>-38.211090839624504</c:v>
                </c:pt>
                <c:pt idx="224">
                  <c:v>33.209452364573771</c:v>
                </c:pt>
                <c:pt idx="225">
                  <c:v>16.530305941277067</c:v>
                </c:pt>
                <c:pt idx="226">
                  <c:v>-12.235495139709142</c:v>
                </c:pt>
                <c:pt idx="227">
                  <c:v>-38.076871232705862</c:v>
                </c:pt>
                <c:pt idx="228">
                  <c:v>32.0154890900941</c:v>
                </c:pt>
                <c:pt idx="229">
                  <c:v>-61.950707174889743</c:v>
                </c:pt>
                <c:pt idx="230">
                  <c:v>-49.96921602357672</c:v>
                </c:pt>
                <c:pt idx="231">
                  <c:v>65.964863665967272</c:v>
                </c:pt>
                <c:pt idx="232">
                  <c:v>66.855189962044761</c:v>
                </c:pt>
                <c:pt idx="233">
                  <c:v>-87.295741510163879</c:v>
                </c:pt>
                <c:pt idx="234">
                  <c:v>73.513464898073039</c:v>
                </c:pt>
                <c:pt idx="235">
                  <c:v>33.283150263877481</c:v>
                </c:pt>
                <c:pt idx="236">
                  <c:v>-8.9873694706219247</c:v>
                </c:pt>
                <c:pt idx="237">
                  <c:v>-33.299788918150938</c:v>
                </c:pt>
                <c:pt idx="238">
                  <c:v>-8.6568123817632721</c:v>
                </c:pt>
                <c:pt idx="239">
                  <c:v>-24.062165522277578</c:v>
                </c:pt>
                <c:pt idx="240">
                  <c:v>-23.520618314921808</c:v>
                </c:pt>
                <c:pt idx="241">
                  <c:v>-27.038017975162816</c:v>
                </c:pt>
                <c:pt idx="242">
                  <c:v>35.378669562524024</c:v>
                </c:pt>
                <c:pt idx="243">
                  <c:v>15.721311144929615</c:v>
                </c:pt>
                <c:pt idx="244">
                  <c:v>-46.019447454308697</c:v>
                </c:pt>
                <c:pt idx="245">
                  <c:v>3.1457610739106174</c:v>
                </c:pt>
                <c:pt idx="246">
                  <c:v>4.2049666294163668</c:v>
                </c:pt>
                <c:pt idx="247">
                  <c:v>-26.855196634915586</c:v>
                </c:pt>
                <c:pt idx="248">
                  <c:v>7.9504542996176664</c:v>
                </c:pt>
                <c:pt idx="249">
                  <c:v>-11.394398592282933</c:v>
                </c:pt>
                <c:pt idx="250">
                  <c:v>-57.907616108148403</c:v>
                </c:pt>
                <c:pt idx="251">
                  <c:v>8.3913675032495423</c:v>
                </c:pt>
                <c:pt idx="252">
                  <c:v>-43.518472079221006</c:v>
                </c:pt>
                <c:pt idx="253">
                  <c:v>-14.659748694279672</c:v>
                </c:pt>
                <c:pt idx="254">
                  <c:v>5.9433552184426297</c:v>
                </c:pt>
                <c:pt idx="255">
                  <c:v>18.265133099871768</c:v>
                </c:pt>
                <c:pt idx="256">
                  <c:v>27.278425475041995</c:v>
                </c:pt>
                <c:pt idx="257">
                  <c:v>-4.5279079536697964E-2</c:v>
                </c:pt>
                <c:pt idx="258">
                  <c:v>-16.735710360186847</c:v>
                </c:pt>
                <c:pt idx="259">
                  <c:v>-13.82364779272914</c:v>
                </c:pt>
                <c:pt idx="260">
                  <c:v>0.65928565668600925</c:v>
                </c:pt>
                <c:pt idx="261">
                  <c:v>-13.319131385893584</c:v>
                </c:pt>
                <c:pt idx="262">
                  <c:v>43.208566586568814</c:v>
                </c:pt>
                <c:pt idx="263">
                  <c:v>-35.790142166721317</c:v>
                </c:pt>
                <c:pt idx="264">
                  <c:v>17.652599458139626</c:v>
                </c:pt>
                <c:pt idx="265">
                  <c:v>50.505432481391622</c:v>
                </c:pt>
                <c:pt idx="266">
                  <c:v>72.738223684291924</c:v>
                </c:pt>
                <c:pt idx="267">
                  <c:v>31.322540985113704</c:v>
                </c:pt>
                <c:pt idx="268">
                  <c:v>20.23215801770688</c:v>
                </c:pt>
                <c:pt idx="269">
                  <c:v>69.443582464663564</c:v>
                </c:pt>
                <c:pt idx="270">
                  <c:v>16.936601570363109</c:v>
                </c:pt>
                <c:pt idx="271">
                  <c:v>35.694837155375325</c:v>
                </c:pt>
                <c:pt idx="272">
                  <c:v>29.706301398988643</c:v>
                </c:pt>
                <c:pt idx="273">
                  <c:v>-37.036056311473317</c:v>
                </c:pt>
                <c:pt idx="274">
                  <c:v>-20.533822015916002</c:v>
                </c:pt>
                <c:pt idx="275">
                  <c:v>73.217379449728298</c:v>
                </c:pt>
                <c:pt idx="276">
                  <c:v>-39.771661406557087</c:v>
                </c:pt>
                <c:pt idx="277">
                  <c:v>-2.4833391274107441</c:v>
                </c:pt>
                <c:pt idx="278">
                  <c:v>-13.892900324017376</c:v>
                </c:pt>
                <c:pt idx="279">
                  <c:v>69.03181083969929</c:v>
                </c:pt>
                <c:pt idx="280">
                  <c:v>53.330517384220485</c:v>
                </c:pt>
                <c:pt idx="281">
                  <c:v>61.050574010336845</c:v>
                </c:pt>
                <c:pt idx="282">
                  <c:v>-26.753077942789901</c:v>
                </c:pt>
                <c:pt idx="283">
                  <c:v>-104.01807288404825</c:v>
                </c:pt>
                <c:pt idx="284">
                  <c:v>-16.674906712947575</c:v>
                </c:pt>
                <c:pt idx="285">
                  <c:v>-0.64734983895482401</c:v>
                </c:pt>
                <c:pt idx="286">
                  <c:v>-0.85298904499387618</c:v>
                </c:pt>
                <c:pt idx="287">
                  <c:v>110.79610281478648</c:v>
                </c:pt>
                <c:pt idx="288">
                  <c:v>38.392573053899127</c:v>
                </c:pt>
                <c:pt idx="289">
                  <c:v>-44.967122022173953</c:v>
                </c:pt>
                <c:pt idx="290">
                  <c:v>9.8162638847650783</c:v>
                </c:pt>
                <c:pt idx="291">
                  <c:v>-102.15634723647986</c:v>
                </c:pt>
                <c:pt idx="292">
                  <c:v>-3.7835519486007456</c:v>
                </c:pt>
                <c:pt idx="293">
                  <c:v>26.035278497417551</c:v>
                </c:pt>
                <c:pt idx="294">
                  <c:v>-76.601299391802172</c:v>
                </c:pt>
                <c:pt idx="295">
                  <c:v>109.40188226777786</c:v>
                </c:pt>
                <c:pt idx="296">
                  <c:v>-17.864708164433637</c:v>
                </c:pt>
                <c:pt idx="297">
                  <c:v>-38.316581730231974</c:v>
                </c:pt>
                <c:pt idx="298">
                  <c:v>-0.87645146239140104</c:v>
                </c:pt>
                <c:pt idx="299">
                  <c:v>-38.475371292658224</c:v>
                </c:pt>
                <c:pt idx="300">
                  <c:v>-4.0537653826826272</c:v>
                </c:pt>
                <c:pt idx="301">
                  <c:v>-20.562323111694923</c:v>
                </c:pt>
                <c:pt idx="302">
                  <c:v>36.037263245270992</c:v>
                </c:pt>
                <c:pt idx="303">
                  <c:v>-27.228261324074879</c:v>
                </c:pt>
                <c:pt idx="304">
                  <c:v>-13.344079109212544</c:v>
                </c:pt>
                <c:pt idx="305">
                  <c:v>-6.3074550850395781</c:v>
                </c:pt>
                <c:pt idx="306">
                  <c:v>14.872326493043715</c:v>
                </c:pt>
                <c:pt idx="307">
                  <c:v>62.174249413256348</c:v>
                </c:pt>
                <c:pt idx="308">
                  <c:v>-128.43392305109091</c:v>
                </c:pt>
                <c:pt idx="309">
                  <c:v>-2.9949175113864612</c:v>
                </c:pt>
                <c:pt idx="310">
                  <c:v>15.43898920702884</c:v>
                </c:pt>
                <c:pt idx="311">
                  <c:v>-22.192896553526339</c:v>
                </c:pt>
                <c:pt idx="312">
                  <c:v>-21.958378520889028</c:v>
                </c:pt>
                <c:pt idx="313">
                  <c:v>-62.930915361315328</c:v>
                </c:pt>
                <c:pt idx="314">
                  <c:v>41.811953590388043</c:v>
                </c:pt>
                <c:pt idx="315">
                  <c:v>4.1902688795840959</c:v>
                </c:pt>
                <c:pt idx="316">
                  <c:v>-4.8766380134795781</c:v>
                </c:pt>
                <c:pt idx="317">
                  <c:v>26.531579021835796</c:v>
                </c:pt>
                <c:pt idx="318">
                  <c:v>-27.662021986588798</c:v>
                </c:pt>
                <c:pt idx="319">
                  <c:v>33.469960524478438</c:v>
                </c:pt>
                <c:pt idx="320">
                  <c:v>-22.139200856157572</c:v>
                </c:pt>
                <c:pt idx="321">
                  <c:v>16.451024211230674</c:v>
                </c:pt>
                <c:pt idx="322">
                  <c:v>62.189635969410119</c:v>
                </c:pt>
                <c:pt idx="323">
                  <c:v>81.035112111384251</c:v>
                </c:pt>
                <c:pt idx="324">
                  <c:v>17.956185344817413</c:v>
                </c:pt>
                <c:pt idx="325">
                  <c:v>36.932371011194732</c:v>
                </c:pt>
                <c:pt idx="326">
                  <c:v>-104.04576915750147</c:v>
                </c:pt>
                <c:pt idx="327">
                  <c:v>58.023365452408257</c:v>
                </c:pt>
                <c:pt idx="328">
                  <c:v>77.152134967971051</c:v>
                </c:pt>
                <c:pt idx="329">
                  <c:v>53.363114118717363</c:v>
                </c:pt>
                <c:pt idx="330">
                  <c:v>10.688294916668838</c:v>
                </c:pt>
                <c:pt idx="331">
                  <c:v>-72.831943415892965</c:v>
                </c:pt>
                <c:pt idx="332">
                  <c:v>-65.150071579170685</c:v>
                </c:pt>
                <c:pt idx="333">
                  <c:v>52.787176670413373</c:v>
                </c:pt>
                <c:pt idx="334">
                  <c:v>8.0372509797207385</c:v>
                </c:pt>
                <c:pt idx="335">
                  <c:v>61.660129610322315</c:v>
                </c:pt>
                <c:pt idx="336">
                  <c:v>47.716605045319966</c:v>
                </c:pt>
                <c:pt idx="337">
                  <c:v>-77.733447038064014</c:v>
                </c:pt>
                <c:pt idx="338">
                  <c:v>17.36722767293918</c:v>
                </c:pt>
                <c:pt idx="339">
                  <c:v>-31.928373926357153</c:v>
                </c:pt>
                <c:pt idx="340">
                  <c:v>-33.573040095778538</c:v>
                </c:pt>
                <c:pt idx="341">
                  <c:v>-56.526727175844826</c:v>
                </c:pt>
                <c:pt idx="342">
                  <c:v>52.242234503748477</c:v>
                </c:pt>
                <c:pt idx="343">
                  <c:v>-60.243861195165664</c:v>
                </c:pt>
                <c:pt idx="344">
                  <c:v>-9.9728726749035559</c:v>
                </c:pt>
                <c:pt idx="345">
                  <c:v>-12.943346716535871</c:v>
                </c:pt>
                <c:pt idx="346">
                  <c:v>30.835194147927837</c:v>
                </c:pt>
                <c:pt idx="347">
                  <c:v>49.342214741322209</c:v>
                </c:pt>
                <c:pt idx="348">
                  <c:v>-34.453623982703675</c:v>
                </c:pt>
                <c:pt idx="349">
                  <c:v>-47.594021533816147</c:v>
                </c:pt>
                <c:pt idx="350">
                  <c:v>-63.130376623153097</c:v>
                </c:pt>
                <c:pt idx="351">
                  <c:v>-57.122929902645069</c:v>
                </c:pt>
                <c:pt idx="352">
                  <c:v>4.36026314151718</c:v>
                </c:pt>
                <c:pt idx="353">
                  <c:v>-20.755500416366885</c:v>
                </c:pt>
                <c:pt idx="354">
                  <c:v>-45.5502952660147</c:v>
                </c:pt>
                <c:pt idx="355">
                  <c:v>20.891782638124369</c:v>
                </c:pt>
                <c:pt idx="356">
                  <c:v>-37.515992514032064</c:v>
                </c:pt>
                <c:pt idx="357">
                  <c:v>25.138422526416264</c:v>
                </c:pt>
                <c:pt idx="358">
                  <c:v>-4.2327855016939111</c:v>
                </c:pt>
                <c:pt idx="359">
                  <c:v>34.28403381441791</c:v>
                </c:pt>
                <c:pt idx="360">
                  <c:v>34.605233671465953</c:v>
                </c:pt>
                <c:pt idx="361">
                  <c:v>68.651004767372569</c:v>
                </c:pt>
                <c:pt idx="362">
                  <c:v>32.346386254029909</c:v>
                </c:pt>
                <c:pt idx="363">
                  <c:v>31.622137793057959</c:v>
                </c:pt>
                <c:pt idx="364">
                  <c:v>-25.58453803578027</c:v>
                </c:pt>
                <c:pt idx="365">
                  <c:v>-19.329429341787005</c:v>
                </c:pt>
                <c:pt idx="366">
                  <c:v>-26.660906648459303</c:v>
                </c:pt>
                <c:pt idx="367">
                  <c:v>51.380329159502708</c:v>
                </c:pt>
                <c:pt idx="368">
                  <c:v>33.76134822898976</c:v>
                </c:pt>
                <c:pt idx="369">
                  <c:v>-16.543048743539941</c:v>
                </c:pt>
                <c:pt idx="370">
                  <c:v>-7.5505013502485383</c:v>
                </c:pt>
                <c:pt idx="371">
                  <c:v>24.72862304613065</c:v>
                </c:pt>
                <c:pt idx="372">
                  <c:v>25.290840541403213</c:v>
                </c:pt>
                <c:pt idx="373">
                  <c:v>84.13907706799813</c:v>
                </c:pt>
                <c:pt idx="374">
                  <c:v>30.282126906474389</c:v>
                </c:pt>
                <c:pt idx="375">
                  <c:v>39.734060358129099</c:v>
                </c:pt>
                <c:pt idx="376">
                  <c:v>11.513597189915515</c:v>
                </c:pt>
                <c:pt idx="377">
                  <c:v>81.643461649719967</c:v>
                </c:pt>
                <c:pt idx="378">
                  <c:v>5.1497336988004463</c:v>
                </c:pt>
                <c:pt idx="379">
                  <c:v>26.061209691019208</c:v>
                </c:pt>
                <c:pt idx="380">
                  <c:v>-12.591215884906632</c:v>
                </c:pt>
                <c:pt idx="381">
                  <c:v>35.224862272557658</c:v>
                </c:pt>
                <c:pt idx="382">
                  <c:v>21.542811960048283</c:v>
                </c:pt>
                <c:pt idx="383">
                  <c:v>-2.603539584625473</c:v>
                </c:pt>
                <c:pt idx="384">
                  <c:v>-69.18035897185004</c:v>
                </c:pt>
                <c:pt idx="385">
                  <c:v>-38.154207347903714</c:v>
                </c:pt>
                <c:pt idx="386">
                  <c:v>-41.492387176897353</c:v>
                </c:pt>
                <c:pt idx="387">
                  <c:v>-30.163235187613296</c:v>
                </c:pt>
                <c:pt idx="388">
                  <c:v>5.8636372504384369</c:v>
                </c:pt>
                <c:pt idx="389">
                  <c:v>-26.38284595182617</c:v>
                </c:pt>
                <c:pt idx="390">
                  <c:v>30.124631529137499</c:v>
                </c:pt>
                <c:pt idx="391">
                  <c:v>-40.588320938712556</c:v>
                </c:pt>
                <c:pt idx="392">
                  <c:v>-105.49786096640203</c:v>
                </c:pt>
                <c:pt idx="393">
                  <c:v>-5.5819382534919617</c:v>
                </c:pt>
                <c:pt idx="394">
                  <c:v>-69.820289338708619</c:v>
                </c:pt>
                <c:pt idx="395">
                  <c:v>-40.194406538491066</c:v>
                </c:pt>
                <c:pt idx="396">
                  <c:v>45.312514500475757</c:v>
                </c:pt>
                <c:pt idx="397">
                  <c:v>-47.284355578460243</c:v>
                </c:pt>
                <c:pt idx="398">
                  <c:v>59.028603022163097</c:v>
                </c:pt>
                <c:pt idx="399">
                  <c:v>-78.736448230308085</c:v>
                </c:pt>
                <c:pt idx="400">
                  <c:v>19.431292748010016</c:v>
                </c:pt>
                <c:pt idx="401">
                  <c:v>10.541371204085433</c:v>
                </c:pt>
                <c:pt idx="402">
                  <c:v>-25.39782074187497</c:v>
                </c:pt>
                <c:pt idx="403">
                  <c:v>-39.378941271605257</c:v>
                </c:pt>
                <c:pt idx="404">
                  <c:v>-38.395598607106692</c:v>
                </c:pt>
                <c:pt idx="405">
                  <c:v>49.557745357060575</c:v>
                </c:pt>
                <c:pt idx="406">
                  <c:v>24.485866514608524</c:v>
                </c:pt>
                <c:pt idx="407">
                  <c:v>42.392864373856938</c:v>
                </c:pt>
                <c:pt idx="408">
                  <c:v>-35.717758227313098</c:v>
                </c:pt>
                <c:pt idx="409">
                  <c:v>-32.843021779267687</c:v>
                </c:pt>
                <c:pt idx="410">
                  <c:v>-24.980403210529698</c:v>
                </c:pt>
                <c:pt idx="411">
                  <c:v>19.872224619044964</c:v>
                </c:pt>
                <c:pt idx="412">
                  <c:v>-24.283352770500578</c:v>
                </c:pt>
                <c:pt idx="413">
                  <c:v>-20.445643085404491</c:v>
                </c:pt>
                <c:pt idx="414">
                  <c:v>38.386595562645603</c:v>
                </c:pt>
                <c:pt idx="415">
                  <c:v>-52.785607706688225</c:v>
                </c:pt>
                <c:pt idx="416">
                  <c:v>-40.961403674207816</c:v>
                </c:pt>
                <c:pt idx="417">
                  <c:v>-56.140094495124991</c:v>
                </c:pt>
                <c:pt idx="418">
                  <c:v>-50.321109089883173</c:v>
                </c:pt>
                <c:pt idx="419">
                  <c:v>-55.503982037470507</c:v>
                </c:pt>
                <c:pt idx="420">
                  <c:v>-73.688335575208669</c:v>
                </c:pt>
                <c:pt idx="421">
                  <c:v>40.126135667495014</c:v>
                </c:pt>
                <c:pt idx="422">
                  <c:v>-26.060322453069716</c:v>
                </c:pt>
                <c:pt idx="423">
                  <c:v>-21.247512789288457</c:v>
                </c:pt>
                <c:pt idx="424">
                  <c:v>-48.435277882133228</c:v>
                </c:pt>
                <c:pt idx="425">
                  <c:v>-9.6234924698227058</c:v>
                </c:pt>
                <c:pt idx="426">
                  <c:v>-64.812057297162667</c:v>
                </c:pt>
                <c:pt idx="427">
                  <c:v>-5.0008940247994671</c:v>
                </c:pt>
                <c:pt idx="428">
                  <c:v>3.810058936735218</c:v>
                </c:pt>
                <c:pt idx="429">
                  <c:v>27.620849819993293</c:v>
                </c:pt>
                <c:pt idx="430">
                  <c:v>-16.568483748938011</c:v>
                </c:pt>
                <c:pt idx="431">
                  <c:v>-11.757912531350513</c:v>
                </c:pt>
                <c:pt idx="432">
                  <c:v>48.052586106476724</c:v>
                </c:pt>
                <c:pt idx="433">
                  <c:v>1.8630296182324537</c:v>
                </c:pt>
                <c:pt idx="434">
                  <c:v>35.673431411764767</c:v>
                </c:pt>
                <c:pt idx="435">
                  <c:v>-35.516198252251932</c:v>
                </c:pt>
                <c:pt idx="436">
                  <c:v>59.294148448661751</c:v>
                </c:pt>
                <c:pt idx="437">
                  <c:v>-4.8955225443624464</c:v>
                </c:pt>
                <c:pt idx="438">
                  <c:v>23.914793263928427</c:v>
                </c:pt>
                <c:pt idx="439">
                  <c:v>101.72509926203513</c:v>
                </c:pt>
                <c:pt idx="440">
                  <c:v>-33.464602005386432</c:v>
                </c:pt>
                <c:pt idx="441">
                  <c:v>31.345691365493245</c:v>
                </c:pt>
                <c:pt idx="442">
                  <c:v>46.155980793749954</c:v>
                </c:pt>
                <c:pt idx="443">
                  <c:v>-6.0337326667993212</c:v>
                </c:pt>
                <c:pt idx="444">
                  <c:v>35.776551763521681</c:v>
                </c:pt>
                <c:pt idx="445">
                  <c:v>-10.413165340571986</c:v>
                </c:pt>
                <c:pt idx="446">
                  <c:v>56.39711644299539</c:v>
                </c:pt>
                <c:pt idx="447">
                  <c:v>45.207397423057039</c:v>
                </c:pt>
                <c:pt idx="448">
                  <c:v>14.017677824751207</c:v>
                </c:pt>
                <c:pt idx="449">
                  <c:v>-27.17204218838711</c:v>
                </c:pt>
                <c:pt idx="450">
                  <c:v>29.63823750197832</c:v>
                </c:pt>
                <c:pt idx="451">
                  <c:v>19.448516981167025</c:v>
                </c:pt>
                <c:pt idx="452">
                  <c:v>-31.741203689489442</c:v>
                </c:pt>
                <c:pt idx="453">
                  <c:v>64.069075533874596</c:v>
                </c:pt>
                <c:pt idx="454">
                  <c:v>39.879354682556283</c:v>
                </c:pt>
                <c:pt idx="455">
                  <c:v>93.689633778792711</c:v>
                </c:pt>
                <c:pt idx="456">
                  <c:v>-2.5000871616700584</c:v>
                </c:pt>
                <c:pt idx="457">
                  <c:v>38.310191872274714</c:v>
                </c:pt>
                <c:pt idx="458">
                  <c:v>0.12047088843748328</c:v>
                </c:pt>
                <c:pt idx="459">
                  <c:v>25.930749892289256</c:v>
                </c:pt>
                <c:pt idx="460">
                  <c:v>38.741028887643267</c:v>
                </c:pt>
                <c:pt idx="461">
                  <c:v>39.551307877159125</c:v>
                </c:pt>
                <c:pt idx="462">
                  <c:v>59.361586862668595</c:v>
                </c:pt>
                <c:pt idx="463">
                  <c:v>109.17186584544496</c:v>
                </c:pt>
                <c:pt idx="464">
                  <c:v>54.982144826363481</c:v>
                </c:pt>
                <c:pt idx="465">
                  <c:v>-12.207576193980762</c:v>
                </c:pt>
                <c:pt idx="466">
                  <c:v>-5.3972972151733751</c:v>
                </c:pt>
                <c:pt idx="467">
                  <c:v>56.412981763056685</c:v>
                </c:pt>
                <c:pt idx="468">
                  <c:v>81.223260740901793</c:v>
                </c:pt>
                <c:pt idx="469">
                  <c:v>31.033539718491326</c:v>
                </c:pt>
                <c:pt idx="470">
                  <c:v>61.843818695907522</c:v>
                </c:pt>
                <c:pt idx="471">
                  <c:v>106.65409767321165</c:v>
                </c:pt>
                <c:pt idx="472">
                  <c:v>93.4643766504404</c:v>
                </c:pt>
                <c:pt idx="473">
                  <c:v>113.2746556276031</c:v>
                </c:pt>
                <c:pt idx="474">
                  <c:v>77.084934604747673</c:v>
                </c:pt>
                <c:pt idx="475">
                  <c:v>112.89521358187086</c:v>
                </c:pt>
                <c:pt idx="476">
                  <c:v>89.705492558981916</c:v>
                </c:pt>
                <c:pt idx="477">
                  <c:v>45.515771536082077</c:v>
                </c:pt>
                <c:pt idx="478">
                  <c:v>83.326050513178174</c:v>
                </c:pt>
                <c:pt idx="479">
                  <c:v>18.136329490270462</c:v>
                </c:pt>
                <c:pt idx="480">
                  <c:v>15.946608467358493</c:v>
                </c:pt>
                <c:pt idx="481">
                  <c:v>31.756887444446772</c:v>
                </c:pt>
                <c:pt idx="482">
                  <c:v>76.567166421532235</c:v>
                </c:pt>
                <c:pt idx="483">
                  <c:v>47.377445398618868</c:v>
                </c:pt>
                <c:pt idx="484">
                  <c:v>76.187724375705102</c:v>
                </c:pt>
                <c:pt idx="485">
                  <c:v>86.998003352789254</c:v>
                </c:pt>
                <c:pt idx="486">
                  <c:v>91.80828232987507</c:v>
                </c:pt>
                <c:pt idx="487">
                  <c:v>89.618561306958966</c:v>
                </c:pt>
                <c:pt idx="488">
                  <c:v>93.428840284044611</c:v>
                </c:pt>
                <c:pt idx="489">
                  <c:v>131.23911926112839</c:v>
                </c:pt>
                <c:pt idx="490">
                  <c:v>54.049398238213989</c:v>
                </c:pt>
                <c:pt idx="491">
                  <c:v>67.859677215299556</c:v>
                </c:pt>
                <c:pt idx="492">
                  <c:v>44.669956192383303</c:v>
                </c:pt>
                <c:pt idx="493">
                  <c:v>48.480235169468855</c:v>
                </c:pt>
                <c:pt idx="494">
                  <c:v>77.290514146552582</c:v>
                </c:pt>
                <c:pt idx="495">
                  <c:v>92.10079312362177</c:v>
                </c:pt>
                <c:pt idx="496">
                  <c:v>40.911072100707315</c:v>
                </c:pt>
                <c:pt idx="497">
                  <c:v>88.721351077791041</c:v>
                </c:pt>
                <c:pt idx="498">
                  <c:v>148.53163005487659</c:v>
                </c:pt>
                <c:pt idx="499">
                  <c:v>50.341909031960313</c:v>
                </c:pt>
                <c:pt idx="500">
                  <c:v>78.152188009045858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Fluorine_B300!$A$14:$A$1115</c:f>
              <c:numCache>
                <c:formatCode>General</c:formatCode>
                <c:ptCount val="1102"/>
                <c:pt idx="0">
                  <c:v>535</c:v>
                </c:pt>
                <c:pt idx="1">
                  <c:v>535.04999999999995</c:v>
                </c:pt>
                <c:pt idx="2">
                  <c:v>535.1</c:v>
                </c:pt>
                <c:pt idx="3">
                  <c:v>535.15</c:v>
                </c:pt>
                <c:pt idx="4">
                  <c:v>535.20000000000005</c:v>
                </c:pt>
                <c:pt idx="5">
                  <c:v>535.25</c:v>
                </c:pt>
                <c:pt idx="6">
                  <c:v>535.29999999999995</c:v>
                </c:pt>
                <c:pt idx="7">
                  <c:v>535.35</c:v>
                </c:pt>
                <c:pt idx="8">
                  <c:v>535.4</c:v>
                </c:pt>
                <c:pt idx="9">
                  <c:v>535.45000000000005</c:v>
                </c:pt>
                <c:pt idx="10">
                  <c:v>535.5</c:v>
                </c:pt>
                <c:pt idx="11">
                  <c:v>535.54999999999905</c:v>
                </c:pt>
                <c:pt idx="12">
                  <c:v>535.599999999999</c:v>
                </c:pt>
                <c:pt idx="13">
                  <c:v>535.64999999999895</c:v>
                </c:pt>
                <c:pt idx="14">
                  <c:v>535.69999999999902</c:v>
                </c:pt>
                <c:pt idx="15">
                  <c:v>535.74999999999898</c:v>
                </c:pt>
                <c:pt idx="16">
                  <c:v>535.79999999999905</c:v>
                </c:pt>
                <c:pt idx="17">
                  <c:v>535.849999999999</c:v>
                </c:pt>
                <c:pt idx="18">
                  <c:v>535.89999999999895</c:v>
                </c:pt>
                <c:pt idx="19">
                  <c:v>535.94999999999902</c:v>
                </c:pt>
                <c:pt idx="20">
                  <c:v>535.99999999999898</c:v>
                </c:pt>
                <c:pt idx="21">
                  <c:v>536.04999999999905</c:v>
                </c:pt>
                <c:pt idx="22">
                  <c:v>536.099999999999</c:v>
                </c:pt>
                <c:pt idx="23">
                  <c:v>536.14999999999895</c:v>
                </c:pt>
                <c:pt idx="24">
                  <c:v>536.19999999999902</c:v>
                </c:pt>
                <c:pt idx="25">
                  <c:v>536.24999999999898</c:v>
                </c:pt>
                <c:pt idx="26">
                  <c:v>536.29999999999905</c:v>
                </c:pt>
                <c:pt idx="27">
                  <c:v>536.349999999999</c:v>
                </c:pt>
                <c:pt idx="28">
                  <c:v>536.39999999999895</c:v>
                </c:pt>
                <c:pt idx="29">
                  <c:v>536.44999999999902</c:v>
                </c:pt>
                <c:pt idx="30">
                  <c:v>536.49999999999898</c:v>
                </c:pt>
                <c:pt idx="31">
                  <c:v>536.54999999999905</c:v>
                </c:pt>
                <c:pt idx="32">
                  <c:v>536.599999999999</c:v>
                </c:pt>
                <c:pt idx="33">
                  <c:v>536.64999999999804</c:v>
                </c:pt>
                <c:pt idx="34">
                  <c:v>536.699999999998</c:v>
                </c:pt>
                <c:pt idx="35">
                  <c:v>536.74999999999795</c:v>
                </c:pt>
                <c:pt idx="36">
                  <c:v>536.79999999999802</c:v>
                </c:pt>
                <c:pt idx="37">
                  <c:v>536.84999999999798</c:v>
                </c:pt>
                <c:pt idx="38">
                  <c:v>536.89999999999804</c:v>
                </c:pt>
                <c:pt idx="39">
                  <c:v>536.949999999998</c:v>
                </c:pt>
                <c:pt idx="40">
                  <c:v>536.99999999999795</c:v>
                </c:pt>
                <c:pt idx="41">
                  <c:v>537.04999999999802</c:v>
                </c:pt>
                <c:pt idx="42">
                  <c:v>537.09999999999798</c:v>
                </c:pt>
                <c:pt idx="43">
                  <c:v>537.14999999999804</c:v>
                </c:pt>
                <c:pt idx="44">
                  <c:v>537.199999999998</c:v>
                </c:pt>
                <c:pt idx="45">
                  <c:v>537.24999999999795</c:v>
                </c:pt>
                <c:pt idx="46">
                  <c:v>537.29999999999802</c:v>
                </c:pt>
                <c:pt idx="47">
                  <c:v>537.34999999999798</c:v>
                </c:pt>
                <c:pt idx="48">
                  <c:v>537.39999999999804</c:v>
                </c:pt>
                <c:pt idx="49">
                  <c:v>537.449999999998</c:v>
                </c:pt>
                <c:pt idx="50">
                  <c:v>537.49999999999795</c:v>
                </c:pt>
                <c:pt idx="51">
                  <c:v>537.54999999999802</c:v>
                </c:pt>
                <c:pt idx="52">
                  <c:v>537.59999999999798</c:v>
                </c:pt>
                <c:pt idx="53">
                  <c:v>537.64999999999804</c:v>
                </c:pt>
                <c:pt idx="54">
                  <c:v>537.699999999998</c:v>
                </c:pt>
                <c:pt idx="55">
                  <c:v>537.74999999999704</c:v>
                </c:pt>
                <c:pt idx="56">
                  <c:v>537.799999999997</c:v>
                </c:pt>
                <c:pt idx="57">
                  <c:v>537.84999999999695</c:v>
                </c:pt>
                <c:pt idx="58">
                  <c:v>537.89999999999702</c:v>
                </c:pt>
                <c:pt idx="59">
                  <c:v>537.94999999999698</c:v>
                </c:pt>
                <c:pt idx="60">
                  <c:v>537.99999999999704</c:v>
                </c:pt>
                <c:pt idx="61">
                  <c:v>538.049999999997</c:v>
                </c:pt>
                <c:pt idx="62">
                  <c:v>538.09999999999695</c:v>
                </c:pt>
                <c:pt idx="63">
                  <c:v>538.14999999999702</c:v>
                </c:pt>
                <c:pt idx="64">
                  <c:v>538.19999999999698</c:v>
                </c:pt>
                <c:pt idx="65">
                  <c:v>538.24999999999704</c:v>
                </c:pt>
                <c:pt idx="66">
                  <c:v>538.299999999997</c:v>
                </c:pt>
                <c:pt idx="67">
                  <c:v>538.34999999999695</c:v>
                </c:pt>
                <c:pt idx="68">
                  <c:v>538.39999999999702</c:v>
                </c:pt>
                <c:pt idx="69">
                  <c:v>538.44999999999698</c:v>
                </c:pt>
                <c:pt idx="70">
                  <c:v>538.49999999999704</c:v>
                </c:pt>
                <c:pt idx="71">
                  <c:v>538.549999999997</c:v>
                </c:pt>
                <c:pt idx="72">
                  <c:v>538.59999999999695</c:v>
                </c:pt>
                <c:pt idx="73">
                  <c:v>538.64999999999702</c:v>
                </c:pt>
                <c:pt idx="74">
                  <c:v>538.69999999999698</c:v>
                </c:pt>
                <c:pt idx="75">
                  <c:v>538.74999999999704</c:v>
                </c:pt>
                <c:pt idx="76">
                  <c:v>538.799999999997</c:v>
                </c:pt>
                <c:pt idx="77">
                  <c:v>538.84999999999604</c:v>
                </c:pt>
                <c:pt idx="78">
                  <c:v>538.899999999996</c:v>
                </c:pt>
                <c:pt idx="79">
                  <c:v>538.94999999999595</c:v>
                </c:pt>
                <c:pt idx="80">
                  <c:v>538.99999999999602</c:v>
                </c:pt>
                <c:pt idx="81">
                  <c:v>539.04999999999598</c:v>
                </c:pt>
                <c:pt idx="82">
                  <c:v>539.09999999999604</c:v>
                </c:pt>
                <c:pt idx="83">
                  <c:v>539.149999999996</c:v>
                </c:pt>
                <c:pt idx="84">
                  <c:v>539.19999999999595</c:v>
                </c:pt>
                <c:pt idx="85">
                  <c:v>539.24999999999602</c:v>
                </c:pt>
                <c:pt idx="86">
                  <c:v>539.29999999999598</c:v>
                </c:pt>
                <c:pt idx="87">
                  <c:v>539.34999999999604</c:v>
                </c:pt>
                <c:pt idx="88">
                  <c:v>539.399999999996</c:v>
                </c:pt>
                <c:pt idx="89">
                  <c:v>539.44999999999595</c:v>
                </c:pt>
                <c:pt idx="90">
                  <c:v>539.49999999999602</c:v>
                </c:pt>
                <c:pt idx="91">
                  <c:v>539.54999999999598</c:v>
                </c:pt>
                <c:pt idx="92">
                  <c:v>539.59999999999604</c:v>
                </c:pt>
                <c:pt idx="93">
                  <c:v>539.649999999996</c:v>
                </c:pt>
                <c:pt idx="94">
                  <c:v>539.69999999999595</c:v>
                </c:pt>
                <c:pt idx="95">
                  <c:v>539.74999999999602</c:v>
                </c:pt>
                <c:pt idx="96">
                  <c:v>539.79999999999598</c:v>
                </c:pt>
                <c:pt idx="97">
                  <c:v>539.84999999999604</c:v>
                </c:pt>
                <c:pt idx="98">
                  <c:v>539.899999999996</c:v>
                </c:pt>
                <c:pt idx="99">
                  <c:v>539.94999999999504</c:v>
                </c:pt>
                <c:pt idx="100">
                  <c:v>539.999999999995</c:v>
                </c:pt>
                <c:pt idx="101">
                  <c:v>540.04999999999495</c:v>
                </c:pt>
                <c:pt idx="102">
                  <c:v>540.09999999999502</c:v>
                </c:pt>
                <c:pt idx="103">
                  <c:v>540.14999999999498</c:v>
                </c:pt>
                <c:pt idx="104">
                  <c:v>540.19999999999504</c:v>
                </c:pt>
                <c:pt idx="105">
                  <c:v>540.249999999995</c:v>
                </c:pt>
                <c:pt idx="106">
                  <c:v>540.29999999999495</c:v>
                </c:pt>
                <c:pt idx="107">
                  <c:v>540.34999999999502</c:v>
                </c:pt>
                <c:pt idx="108">
                  <c:v>540.39999999999498</c:v>
                </c:pt>
                <c:pt idx="109">
                  <c:v>540.44999999999504</c:v>
                </c:pt>
                <c:pt idx="110">
                  <c:v>540.499999999995</c:v>
                </c:pt>
                <c:pt idx="111">
                  <c:v>540.54999999999495</c:v>
                </c:pt>
                <c:pt idx="112">
                  <c:v>540.59999999999502</c:v>
                </c:pt>
                <c:pt idx="113">
                  <c:v>540.64999999999498</c:v>
                </c:pt>
                <c:pt idx="114">
                  <c:v>540.69999999999504</c:v>
                </c:pt>
                <c:pt idx="115">
                  <c:v>540.749999999995</c:v>
                </c:pt>
                <c:pt idx="116">
                  <c:v>540.79999999999495</c:v>
                </c:pt>
                <c:pt idx="117">
                  <c:v>540.84999999999502</c:v>
                </c:pt>
                <c:pt idx="118">
                  <c:v>540.89999999999498</c:v>
                </c:pt>
                <c:pt idx="119">
                  <c:v>540.94999999999504</c:v>
                </c:pt>
                <c:pt idx="120">
                  <c:v>540.999999999995</c:v>
                </c:pt>
                <c:pt idx="121">
                  <c:v>541.04999999999404</c:v>
                </c:pt>
                <c:pt idx="122">
                  <c:v>541.099999999994</c:v>
                </c:pt>
                <c:pt idx="123">
                  <c:v>541.14999999999395</c:v>
                </c:pt>
                <c:pt idx="124">
                  <c:v>541.19999999999402</c:v>
                </c:pt>
                <c:pt idx="125">
                  <c:v>541.24999999999397</c:v>
                </c:pt>
                <c:pt idx="126">
                  <c:v>541.29999999999404</c:v>
                </c:pt>
                <c:pt idx="127">
                  <c:v>541.349999999994</c:v>
                </c:pt>
                <c:pt idx="128">
                  <c:v>541.39999999999395</c:v>
                </c:pt>
                <c:pt idx="129">
                  <c:v>541.44999999999402</c:v>
                </c:pt>
                <c:pt idx="130">
                  <c:v>541.49999999999397</c:v>
                </c:pt>
                <c:pt idx="131">
                  <c:v>541.54999999999404</c:v>
                </c:pt>
                <c:pt idx="132">
                  <c:v>541.599999999994</c:v>
                </c:pt>
                <c:pt idx="133">
                  <c:v>541.64999999999395</c:v>
                </c:pt>
                <c:pt idx="134">
                  <c:v>541.69999999999402</c:v>
                </c:pt>
                <c:pt idx="135">
                  <c:v>541.74999999999397</c:v>
                </c:pt>
                <c:pt idx="136">
                  <c:v>541.79999999999404</c:v>
                </c:pt>
                <c:pt idx="137">
                  <c:v>541.849999999994</c:v>
                </c:pt>
                <c:pt idx="138">
                  <c:v>541.89999999999395</c:v>
                </c:pt>
                <c:pt idx="139">
                  <c:v>541.94999999999402</c:v>
                </c:pt>
                <c:pt idx="140">
                  <c:v>541.99999999999397</c:v>
                </c:pt>
                <c:pt idx="141">
                  <c:v>542.04999999999404</c:v>
                </c:pt>
                <c:pt idx="142">
                  <c:v>542.099999999994</c:v>
                </c:pt>
                <c:pt idx="143">
                  <c:v>542.14999999999304</c:v>
                </c:pt>
                <c:pt idx="144">
                  <c:v>542.199999999993</c:v>
                </c:pt>
                <c:pt idx="145">
                  <c:v>542.24999999999295</c:v>
                </c:pt>
                <c:pt idx="146">
                  <c:v>542.29999999999302</c:v>
                </c:pt>
                <c:pt idx="147">
                  <c:v>542.34999999999297</c:v>
                </c:pt>
                <c:pt idx="148">
                  <c:v>542.39999999999304</c:v>
                </c:pt>
                <c:pt idx="149">
                  <c:v>542.449999999993</c:v>
                </c:pt>
                <c:pt idx="150">
                  <c:v>542.49999999999295</c:v>
                </c:pt>
                <c:pt idx="151">
                  <c:v>542.54999999999302</c:v>
                </c:pt>
                <c:pt idx="152">
                  <c:v>542.59999999999297</c:v>
                </c:pt>
                <c:pt idx="153">
                  <c:v>542.64999999999304</c:v>
                </c:pt>
                <c:pt idx="154">
                  <c:v>542.699999999993</c:v>
                </c:pt>
                <c:pt idx="155">
                  <c:v>542.74999999999295</c:v>
                </c:pt>
                <c:pt idx="156">
                  <c:v>542.79999999999302</c:v>
                </c:pt>
                <c:pt idx="157">
                  <c:v>542.84999999999297</c:v>
                </c:pt>
                <c:pt idx="158">
                  <c:v>542.89999999999304</c:v>
                </c:pt>
                <c:pt idx="159">
                  <c:v>542.949999999993</c:v>
                </c:pt>
                <c:pt idx="160">
                  <c:v>542.99999999999295</c:v>
                </c:pt>
                <c:pt idx="161">
                  <c:v>543.04999999999302</c:v>
                </c:pt>
                <c:pt idx="162">
                  <c:v>543.09999999999297</c:v>
                </c:pt>
                <c:pt idx="163">
                  <c:v>543.14999999999304</c:v>
                </c:pt>
                <c:pt idx="164">
                  <c:v>543.199999999993</c:v>
                </c:pt>
                <c:pt idx="165">
                  <c:v>543.24999999999204</c:v>
                </c:pt>
                <c:pt idx="166">
                  <c:v>543.299999999992</c:v>
                </c:pt>
                <c:pt idx="167">
                  <c:v>543.34999999999195</c:v>
                </c:pt>
                <c:pt idx="168">
                  <c:v>543.39999999999202</c:v>
                </c:pt>
                <c:pt idx="169">
                  <c:v>543.44999999999197</c:v>
                </c:pt>
                <c:pt idx="170">
                  <c:v>543.49999999999204</c:v>
                </c:pt>
                <c:pt idx="171">
                  <c:v>543.549999999992</c:v>
                </c:pt>
                <c:pt idx="172">
                  <c:v>543.59999999999195</c:v>
                </c:pt>
                <c:pt idx="173">
                  <c:v>543.64999999999202</c:v>
                </c:pt>
                <c:pt idx="174">
                  <c:v>543.69999999999197</c:v>
                </c:pt>
                <c:pt idx="175">
                  <c:v>543.74999999999204</c:v>
                </c:pt>
                <c:pt idx="176">
                  <c:v>543.799999999992</c:v>
                </c:pt>
                <c:pt idx="177">
                  <c:v>543.84999999999195</c:v>
                </c:pt>
                <c:pt idx="178">
                  <c:v>543.89999999999202</c:v>
                </c:pt>
                <c:pt idx="179">
                  <c:v>543.94999999999197</c:v>
                </c:pt>
                <c:pt idx="180">
                  <c:v>543.99999999999204</c:v>
                </c:pt>
                <c:pt idx="181">
                  <c:v>544.049999999992</c:v>
                </c:pt>
                <c:pt idx="182">
                  <c:v>544.09999999999195</c:v>
                </c:pt>
                <c:pt idx="183">
                  <c:v>544.14999999999202</c:v>
                </c:pt>
                <c:pt idx="184">
                  <c:v>544.19999999999197</c:v>
                </c:pt>
                <c:pt idx="185">
                  <c:v>544.24999999999204</c:v>
                </c:pt>
                <c:pt idx="186">
                  <c:v>544.299999999992</c:v>
                </c:pt>
                <c:pt idx="187">
                  <c:v>544.34999999999104</c:v>
                </c:pt>
                <c:pt idx="188">
                  <c:v>544.399999999991</c:v>
                </c:pt>
                <c:pt idx="189">
                  <c:v>544.44999999999095</c:v>
                </c:pt>
                <c:pt idx="190">
                  <c:v>544.49999999999102</c:v>
                </c:pt>
                <c:pt idx="191">
                  <c:v>544.54999999999097</c:v>
                </c:pt>
                <c:pt idx="192">
                  <c:v>544.59999999999104</c:v>
                </c:pt>
                <c:pt idx="193">
                  <c:v>544.649999999991</c:v>
                </c:pt>
                <c:pt idx="194">
                  <c:v>544.69999999999095</c:v>
                </c:pt>
                <c:pt idx="195">
                  <c:v>544.74999999999102</c:v>
                </c:pt>
                <c:pt idx="196">
                  <c:v>544.79999999999097</c:v>
                </c:pt>
                <c:pt idx="197">
                  <c:v>544.84999999999104</c:v>
                </c:pt>
                <c:pt idx="198">
                  <c:v>544.899999999991</c:v>
                </c:pt>
                <c:pt idx="199">
                  <c:v>544.94999999999095</c:v>
                </c:pt>
                <c:pt idx="200">
                  <c:v>544.99999999999102</c:v>
                </c:pt>
                <c:pt idx="201">
                  <c:v>545.04999999999097</c:v>
                </c:pt>
                <c:pt idx="202">
                  <c:v>545.09999999999104</c:v>
                </c:pt>
                <c:pt idx="203">
                  <c:v>545.149999999991</c:v>
                </c:pt>
                <c:pt idx="204">
                  <c:v>545.19999999999095</c:v>
                </c:pt>
                <c:pt idx="205">
                  <c:v>545.24999999999102</c:v>
                </c:pt>
                <c:pt idx="206">
                  <c:v>545.29999999999097</c:v>
                </c:pt>
                <c:pt idx="207">
                  <c:v>545.34999999999104</c:v>
                </c:pt>
                <c:pt idx="208">
                  <c:v>545.399999999991</c:v>
                </c:pt>
                <c:pt idx="209">
                  <c:v>545.44999999999004</c:v>
                </c:pt>
                <c:pt idx="210">
                  <c:v>545.49999999999</c:v>
                </c:pt>
                <c:pt idx="211">
                  <c:v>545.54999999998995</c:v>
                </c:pt>
                <c:pt idx="212">
                  <c:v>545.59999999999002</c:v>
                </c:pt>
                <c:pt idx="213">
                  <c:v>545.64999999998997</c:v>
                </c:pt>
                <c:pt idx="214">
                  <c:v>545.69999999999004</c:v>
                </c:pt>
                <c:pt idx="215">
                  <c:v>545.74999999999</c:v>
                </c:pt>
                <c:pt idx="216">
                  <c:v>545.79999999998995</c:v>
                </c:pt>
                <c:pt idx="217">
                  <c:v>545.84999999999002</c:v>
                </c:pt>
                <c:pt idx="218">
                  <c:v>545.89999999998997</c:v>
                </c:pt>
                <c:pt idx="219">
                  <c:v>545.94999999999004</c:v>
                </c:pt>
                <c:pt idx="220">
                  <c:v>545.99999999999</c:v>
                </c:pt>
                <c:pt idx="221">
                  <c:v>546.04999999998995</c:v>
                </c:pt>
                <c:pt idx="222">
                  <c:v>546.09999999999002</c:v>
                </c:pt>
                <c:pt idx="223">
                  <c:v>546.14999999998997</c:v>
                </c:pt>
                <c:pt idx="224">
                  <c:v>546.19999999999004</c:v>
                </c:pt>
                <c:pt idx="225">
                  <c:v>546.24999999999</c:v>
                </c:pt>
                <c:pt idx="226">
                  <c:v>546.29999999998995</c:v>
                </c:pt>
                <c:pt idx="227">
                  <c:v>546.34999999999002</c:v>
                </c:pt>
                <c:pt idx="228">
                  <c:v>546.39999999998997</c:v>
                </c:pt>
                <c:pt idx="229">
                  <c:v>546.44999999999004</c:v>
                </c:pt>
                <c:pt idx="230">
                  <c:v>546.49999999999</c:v>
                </c:pt>
                <c:pt idx="231">
                  <c:v>546.54999999998904</c:v>
                </c:pt>
                <c:pt idx="232">
                  <c:v>546.599999999989</c:v>
                </c:pt>
                <c:pt idx="233">
                  <c:v>546.64999999998895</c:v>
                </c:pt>
                <c:pt idx="234">
                  <c:v>546.69999999998902</c:v>
                </c:pt>
                <c:pt idx="235">
                  <c:v>546.74999999998897</c:v>
                </c:pt>
                <c:pt idx="236">
                  <c:v>546.79999999998904</c:v>
                </c:pt>
                <c:pt idx="237">
                  <c:v>546.849999999989</c:v>
                </c:pt>
                <c:pt idx="238">
                  <c:v>546.89999999998895</c:v>
                </c:pt>
                <c:pt idx="239">
                  <c:v>546.94999999998902</c:v>
                </c:pt>
                <c:pt idx="240">
                  <c:v>546.99999999998897</c:v>
                </c:pt>
                <c:pt idx="241">
                  <c:v>547.04999999998904</c:v>
                </c:pt>
                <c:pt idx="242">
                  <c:v>547.099999999989</c:v>
                </c:pt>
                <c:pt idx="243">
                  <c:v>547.14999999998895</c:v>
                </c:pt>
                <c:pt idx="244">
                  <c:v>547.19999999998902</c:v>
                </c:pt>
                <c:pt idx="245">
                  <c:v>547.24999999998897</c:v>
                </c:pt>
                <c:pt idx="246">
                  <c:v>547.29999999998904</c:v>
                </c:pt>
                <c:pt idx="247">
                  <c:v>547.349999999989</c:v>
                </c:pt>
                <c:pt idx="248">
                  <c:v>547.39999999998895</c:v>
                </c:pt>
                <c:pt idx="249">
                  <c:v>547.44999999998902</c:v>
                </c:pt>
                <c:pt idx="250">
                  <c:v>547.49999999998897</c:v>
                </c:pt>
                <c:pt idx="251">
                  <c:v>547.54999999998904</c:v>
                </c:pt>
                <c:pt idx="252">
                  <c:v>547.599999999989</c:v>
                </c:pt>
                <c:pt idx="253">
                  <c:v>547.64999999998804</c:v>
                </c:pt>
                <c:pt idx="254">
                  <c:v>547.69999999998799</c:v>
                </c:pt>
                <c:pt idx="255">
                  <c:v>547.74999999998795</c:v>
                </c:pt>
                <c:pt idx="256">
                  <c:v>547.79999999998802</c:v>
                </c:pt>
                <c:pt idx="257">
                  <c:v>547.84999999998797</c:v>
                </c:pt>
                <c:pt idx="258">
                  <c:v>547.89999999998804</c:v>
                </c:pt>
                <c:pt idx="259">
                  <c:v>547.94999999998799</c:v>
                </c:pt>
                <c:pt idx="260">
                  <c:v>547.99999999998795</c:v>
                </c:pt>
                <c:pt idx="261">
                  <c:v>548.04999999998802</c:v>
                </c:pt>
                <c:pt idx="262">
                  <c:v>548.09999999998797</c:v>
                </c:pt>
                <c:pt idx="263">
                  <c:v>548.14999999998804</c:v>
                </c:pt>
                <c:pt idx="264">
                  <c:v>548.19999999998799</c:v>
                </c:pt>
                <c:pt idx="265">
                  <c:v>548.24999999998795</c:v>
                </c:pt>
                <c:pt idx="266">
                  <c:v>548.29999999998802</c:v>
                </c:pt>
                <c:pt idx="267">
                  <c:v>548.34999999998797</c:v>
                </c:pt>
                <c:pt idx="268">
                  <c:v>548.39999999998804</c:v>
                </c:pt>
                <c:pt idx="269">
                  <c:v>548.44999999998799</c:v>
                </c:pt>
                <c:pt idx="270">
                  <c:v>548.49999999998795</c:v>
                </c:pt>
                <c:pt idx="271">
                  <c:v>548.54999999998802</c:v>
                </c:pt>
                <c:pt idx="272">
                  <c:v>548.59999999998797</c:v>
                </c:pt>
                <c:pt idx="273">
                  <c:v>548.64999999998804</c:v>
                </c:pt>
                <c:pt idx="274">
                  <c:v>548.69999999998799</c:v>
                </c:pt>
                <c:pt idx="275">
                  <c:v>548.74999999998704</c:v>
                </c:pt>
                <c:pt idx="276">
                  <c:v>548.79999999998699</c:v>
                </c:pt>
                <c:pt idx="277">
                  <c:v>548.84999999998695</c:v>
                </c:pt>
                <c:pt idx="278">
                  <c:v>548.89999999998702</c:v>
                </c:pt>
                <c:pt idx="279">
                  <c:v>548.94999999998697</c:v>
                </c:pt>
                <c:pt idx="280">
                  <c:v>548.99999999998704</c:v>
                </c:pt>
                <c:pt idx="281">
                  <c:v>549.04999999998699</c:v>
                </c:pt>
                <c:pt idx="282">
                  <c:v>549.09999999998695</c:v>
                </c:pt>
                <c:pt idx="283">
                  <c:v>549.14999999998702</c:v>
                </c:pt>
                <c:pt idx="284">
                  <c:v>549.19999999998697</c:v>
                </c:pt>
                <c:pt idx="285">
                  <c:v>549.24999999998704</c:v>
                </c:pt>
                <c:pt idx="286">
                  <c:v>549.29999999998699</c:v>
                </c:pt>
                <c:pt idx="287">
                  <c:v>549.34999999998695</c:v>
                </c:pt>
                <c:pt idx="288">
                  <c:v>549.39999999998702</c:v>
                </c:pt>
                <c:pt idx="289">
                  <c:v>549.44999999998697</c:v>
                </c:pt>
                <c:pt idx="290">
                  <c:v>549.49999999998704</c:v>
                </c:pt>
                <c:pt idx="291">
                  <c:v>549.54999999998699</c:v>
                </c:pt>
                <c:pt idx="292">
                  <c:v>549.59999999998695</c:v>
                </c:pt>
                <c:pt idx="293">
                  <c:v>549.64999999998702</c:v>
                </c:pt>
                <c:pt idx="294">
                  <c:v>549.69999999998697</c:v>
                </c:pt>
                <c:pt idx="295">
                  <c:v>549.74999999998704</c:v>
                </c:pt>
                <c:pt idx="296">
                  <c:v>549.79999999998699</c:v>
                </c:pt>
                <c:pt idx="297">
                  <c:v>549.84999999998604</c:v>
                </c:pt>
                <c:pt idx="298">
                  <c:v>549.89999999998599</c:v>
                </c:pt>
                <c:pt idx="299">
                  <c:v>549.94999999998595</c:v>
                </c:pt>
                <c:pt idx="300">
                  <c:v>549.99999999998602</c:v>
                </c:pt>
                <c:pt idx="301">
                  <c:v>550.04999999998597</c:v>
                </c:pt>
                <c:pt idx="302">
                  <c:v>550.09999999998604</c:v>
                </c:pt>
                <c:pt idx="303">
                  <c:v>550.14999999998599</c:v>
                </c:pt>
                <c:pt idx="304">
                  <c:v>550.19999999998595</c:v>
                </c:pt>
                <c:pt idx="305">
                  <c:v>550.24999999998602</c:v>
                </c:pt>
                <c:pt idx="306">
                  <c:v>550.29999999998597</c:v>
                </c:pt>
                <c:pt idx="307">
                  <c:v>550.34999999998604</c:v>
                </c:pt>
                <c:pt idx="308">
                  <c:v>550.39999999998599</c:v>
                </c:pt>
                <c:pt idx="309">
                  <c:v>550.44999999998595</c:v>
                </c:pt>
                <c:pt idx="310">
                  <c:v>550.49999999998602</c:v>
                </c:pt>
                <c:pt idx="311">
                  <c:v>550.54999999998597</c:v>
                </c:pt>
                <c:pt idx="312">
                  <c:v>550.59999999998604</c:v>
                </c:pt>
                <c:pt idx="313">
                  <c:v>550.64999999998599</c:v>
                </c:pt>
                <c:pt idx="314">
                  <c:v>550.69999999998595</c:v>
                </c:pt>
                <c:pt idx="315">
                  <c:v>550.74999999998602</c:v>
                </c:pt>
                <c:pt idx="316">
                  <c:v>550.79999999998597</c:v>
                </c:pt>
                <c:pt idx="317">
                  <c:v>550.84999999998604</c:v>
                </c:pt>
                <c:pt idx="318">
                  <c:v>550.89999999998599</c:v>
                </c:pt>
                <c:pt idx="319">
                  <c:v>550.94999999998504</c:v>
                </c:pt>
                <c:pt idx="320">
                  <c:v>550.99999999998499</c:v>
                </c:pt>
                <c:pt idx="321">
                  <c:v>551.04999999998495</c:v>
                </c:pt>
                <c:pt idx="322">
                  <c:v>551.09999999998502</c:v>
                </c:pt>
                <c:pt idx="323">
                  <c:v>551.14999999998497</c:v>
                </c:pt>
                <c:pt idx="324">
                  <c:v>551.19999999998504</c:v>
                </c:pt>
                <c:pt idx="325">
                  <c:v>551.24999999998499</c:v>
                </c:pt>
                <c:pt idx="326">
                  <c:v>551.29999999998495</c:v>
                </c:pt>
                <c:pt idx="327">
                  <c:v>551.34999999998502</c:v>
                </c:pt>
                <c:pt idx="328">
                  <c:v>551.39999999998497</c:v>
                </c:pt>
                <c:pt idx="329">
                  <c:v>551.44999999998504</c:v>
                </c:pt>
                <c:pt idx="330">
                  <c:v>551.49999999998499</c:v>
                </c:pt>
                <c:pt idx="331">
                  <c:v>551.54999999998495</c:v>
                </c:pt>
                <c:pt idx="332">
                  <c:v>551.59999999998502</c:v>
                </c:pt>
                <c:pt idx="333">
                  <c:v>551.64999999998497</c:v>
                </c:pt>
                <c:pt idx="334">
                  <c:v>551.69999999998504</c:v>
                </c:pt>
                <c:pt idx="335">
                  <c:v>551.74999999998499</c:v>
                </c:pt>
                <c:pt idx="336">
                  <c:v>551.79999999998495</c:v>
                </c:pt>
                <c:pt idx="337">
                  <c:v>551.84999999998502</c:v>
                </c:pt>
                <c:pt idx="338">
                  <c:v>551.89999999998497</c:v>
                </c:pt>
                <c:pt idx="339">
                  <c:v>551.94999999998504</c:v>
                </c:pt>
                <c:pt idx="340">
                  <c:v>551.99999999998499</c:v>
                </c:pt>
                <c:pt idx="341">
                  <c:v>552.04999999998404</c:v>
                </c:pt>
                <c:pt idx="342">
                  <c:v>552.09999999998399</c:v>
                </c:pt>
                <c:pt idx="343">
                  <c:v>552.14999999998395</c:v>
                </c:pt>
                <c:pt idx="344">
                  <c:v>552.19999999998402</c:v>
                </c:pt>
                <c:pt idx="345">
                  <c:v>552.24999999998397</c:v>
                </c:pt>
                <c:pt idx="346">
                  <c:v>552.29999999998404</c:v>
                </c:pt>
                <c:pt idx="347">
                  <c:v>552.34999999998399</c:v>
                </c:pt>
                <c:pt idx="348">
                  <c:v>552.39999999998395</c:v>
                </c:pt>
                <c:pt idx="349">
                  <c:v>552.44999999998402</c:v>
                </c:pt>
                <c:pt idx="350">
                  <c:v>552.49999999998397</c:v>
                </c:pt>
                <c:pt idx="351">
                  <c:v>552.54999999998404</c:v>
                </c:pt>
                <c:pt idx="352">
                  <c:v>552.59999999998399</c:v>
                </c:pt>
                <c:pt idx="353">
                  <c:v>552.64999999998395</c:v>
                </c:pt>
                <c:pt idx="354">
                  <c:v>552.69999999998402</c:v>
                </c:pt>
                <c:pt idx="355">
                  <c:v>552.74999999998397</c:v>
                </c:pt>
                <c:pt idx="356">
                  <c:v>552.79999999998404</c:v>
                </c:pt>
                <c:pt idx="357">
                  <c:v>552.84999999998399</c:v>
                </c:pt>
                <c:pt idx="358">
                  <c:v>552.89999999998395</c:v>
                </c:pt>
                <c:pt idx="359">
                  <c:v>552.94999999998402</c:v>
                </c:pt>
                <c:pt idx="360">
                  <c:v>552.99999999998397</c:v>
                </c:pt>
                <c:pt idx="361">
                  <c:v>553.04999999998404</c:v>
                </c:pt>
                <c:pt idx="362">
                  <c:v>553.09999999998399</c:v>
                </c:pt>
                <c:pt idx="363">
                  <c:v>553.14999999998304</c:v>
                </c:pt>
                <c:pt idx="364">
                  <c:v>553.19999999998299</c:v>
                </c:pt>
                <c:pt idx="365">
                  <c:v>553.24999999998295</c:v>
                </c:pt>
                <c:pt idx="366">
                  <c:v>553.29999999998302</c:v>
                </c:pt>
                <c:pt idx="367">
                  <c:v>553.34999999998297</c:v>
                </c:pt>
                <c:pt idx="368">
                  <c:v>553.39999999998304</c:v>
                </c:pt>
                <c:pt idx="369">
                  <c:v>553.44999999998299</c:v>
                </c:pt>
                <c:pt idx="370">
                  <c:v>553.49999999998295</c:v>
                </c:pt>
                <c:pt idx="371">
                  <c:v>553.54999999998302</c:v>
                </c:pt>
                <c:pt idx="372">
                  <c:v>553.59999999998297</c:v>
                </c:pt>
                <c:pt idx="373">
                  <c:v>553.64999999998304</c:v>
                </c:pt>
                <c:pt idx="374">
                  <c:v>553.69999999998299</c:v>
                </c:pt>
                <c:pt idx="375">
                  <c:v>553.74999999998295</c:v>
                </c:pt>
                <c:pt idx="376">
                  <c:v>553.79999999998302</c:v>
                </c:pt>
                <c:pt idx="377">
                  <c:v>553.84999999998297</c:v>
                </c:pt>
                <c:pt idx="378">
                  <c:v>553.89999999998304</c:v>
                </c:pt>
                <c:pt idx="379">
                  <c:v>553.94999999998299</c:v>
                </c:pt>
                <c:pt idx="380">
                  <c:v>553.99999999998295</c:v>
                </c:pt>
                <c:pt idx="381">
                  <c:v>554.04999999998302</c:v>
                </c:pt>
                <c:pt idx="382">
                  <c:v>554.09999999998297</c:v>
                </c:pt>
                <c:pt idx="383">
                  <c:v>554.14999999998304</c:v>
                </c:pt>
                <c:pt idx="384">
                  <c:v>554.19999999998299</c:v>
                </c:pt>
                <c:pt idx="385">
                  <c:v>554.24999999998204</c:v>
                </c:pt>
                <c:pt idx="386">
                  <c:v>554.29999999998199</c:v>
                </c:pt>
                <c:pt idx="387">
                  <c:v>554.34999999998195</c:v>
                </c:pt>
                <c:pt idx="388">
                  <c:v>554.39999999998201</c:v>
                </c:pt>
                <c:pt idx="389">
                  <c:v>554.44999999998197</c:v>
                </c:pt>
                <c:pt idx="390">
                  <c:v>554.49999999998204</c:v>
                </c:pt>
                <c:pt idx="391">
                  <c:v>554.54999999998199</c:v>
                </c:pt>
                <c:pt idx="392">
                  <c:v>554.59999999998195</c:v>
                </c:pt>
                <c:pt idx="393">
                  <c:v>554.64999999998201</c:v>
                </c:pt>
                <c:pt idx="394">
                  <c:v>554.69999999998197</c:v>
                </c:pt>
                <c:pt idx="395">
                  <c:v>554.74999999998204</c:v>
                </c:pt>
                <c:pt idx="396">
                  <c:v>554.79999999998199</c:v>
                </c:pt>
                <c:pt idx="397">
                  <c:v>554.84999999998195</c:v>
                </c:pt>
                <c:pt idx="398">
                  <c:v>554.89999999998201</c:v>
                </c:pt>
                <c:pt idx="399">
                  <c:v>554.94999999998197</c:v>
                </c:pt>
                <c:pt idx="400">
                  <c:v>554.99999999998204</c:v>
                </c:pt>
                <c:pt idx="401">
                  <c:v>555.04999999998199</c:v>
                </c:pt>
                <c:pt idx="402">
                  <c:v>555.09999999998195</c:v>
                </c:pt>
                <c:pt idx="403">
                  <c:v>555.14999999998201</c:v>
                </c:pt>
                <c:pt idx="404">
                  <c:v>555.19999999998197</c:v>
                </c:pt>
                <c:pt idx="405">
                  <c:v>555.24999999998204</c:v>
                </c:pt>
                <c:pt idx="406">
                  <c:v>555.29999999998199</c:v>
                </c:pt>
                <c:pt idx="407">
                  <c:v>555.34999999998104</c:v>
                </c:pt>
                <c:pt idx="408">
                  <c:v>555.39999999998099</c:v>
                </c:pt>
                <c:pt idx="409">
                  <c:v>555.44999999998095</c:v>
                </c:pt>
                <c:pt idx="410">
                  <c:v>555.49999999998101</c:v>
                </c:pt>
                <c:pt idx="411">
                  <c:v>555.54999999998097</c:v>
                </c:pt>
                <c:pt idx="412">
                  <c:v>555.59999999998104</c:v>
                </c:pt>
                <c:pt idx="413">
                  <c:v>555.64999999998099</c:v>
                </c:pt>
                <c:pt idx="414">
                  <c:v>555.69999999998095</c:v>
                </c:pt>
                <c:pt idx="415">
                  <c:v>555.74999999998101</c:v>
                </c:pt>
                <c:pt idx="416">
                  <c:v>555.79999999998097</c:v>
                </c:pt>
                <c:pt idx="417">
                  <c:v>555.84999999998104</c:v>
                </c:pt>
                <c:pt idx="418">
                  <c:v>555.89999999998099</c:v>
                </c:pt>
                <c:pt idx="419">
                  <c:v>555.94999999998095</c:v>
                </c:pt>
                <c:pt idx="420">
                  <c:v>555.99999999998101</c:v>
                </c:pt>
                <c:pt idx="421">
                  <c:v>556.04999999998097</c:v>
                </c:pt>
                <c:pt idx="422">
                  <c:v>556.09999999998104</c:v>
                </c:pt>
                <c:pt idx="423">
                  <c:v>556.14999999998099</c:v>
                </c:pt>
                <c:pt idx="424">
                  <c:v>556.19999999998095</c:v>
                </c:pt>
                <c:pt idx="425">
                  <c:v>556.24999999998101</c:v>
                </c:pt>
                <c:pt idx="426">
                  <c:v>556.29999999998097</c:v>
                </c:pt>
                <c:pt idx="427">
                  <c:v>556.34999999998104</c:v>
                </c:pt>
                <c:pt idx="428">
                  <c:v>556.39999999998099</c:v>
                </c:pt>
                <c:pt idx="429">
                  <c:v>556.44999999998004</c:v>
                </c:pt>
                <c:pt idx="430">
                  <c:v>556.49999999997999</c:v>
                </c:pt>
                <c:pt idx="431">
                  <c:v>556.54999999997995</c:v>
                </c:pt>
                <c:pt idx="432">
                  <c:v>556.59999999998001</c:v>
                </c:pt>
                <c:pt idx="433">
                  <c:v>556.64999999997997</c:v>
                </c:pt>
                <c:pt idx="434">
                  <c:v>556.69999999998004</c:v>
                </c:pt>
                <c:pt idx="435">
                  <c:v>556.74999999997999</c:v>
                </c:pt>
                <c:pt idx="436">
                  <c:v>556.79999999997995</c:v>
                </c:pt>
                <c:pt idx="437">
                  <c:v>556.84999999998001</c:v>
                </c:pt>
                <c:pt idx="438">
                  <c:v>556.89999999997997</c:v>
                </c:pt>
                <c:pt idx="439">
                  <c:v>556.94999999998004</c:v>
                </c:pt>
                <c:pt idx="440">
                  <c:v>556.99999999997999</c:v>
                </c:pt>
                <c:pt idx="441">
                  <c:v>557.04999999997995</c:v>
                </c:pt>
                <c:pt idx="442">
                  <c:v>557.09999999998001</c:v>
                </c:pt>
                <c:pt idx="443">
                  <c:v>557.14999999997997</c:v>
                </c:pt>
                <c:pt idx="444">
                  <c:v>557.19999999998004</c:v>
                </c:pt>
                <c:pt idx="445">
                  <c:v>557.24999999997999</c:v>
                </c:pt>
                <c:pt idx="446">
                  <c:v>557.29999999997995</c:v>
                </c:pt>
                <c:pt idx="447">
                  <c:v>557.34999999998001</c:v>
                </c:pt>
                <c:pt idx="448">
                  <c:v>557.39999999997997</c:v>
                </c:pt>
                <c:pt idx="449">
                  <c:v>557.44999999998004</c:v>
                </c:pt>
                <c:pt idx="450">
                  <c:v>557.49999999997999</c:v>
                </c:pt>
                <c:pt idx="451">
                  <c:v>557.54999999997904</c:v>
                </c:pt>
                <c:pt idx="452">
                  <c:v>557.59999999997899</c:v>
                </c:pt>
                <c:pt idx="453">
                  <c:v>557.64999999997895</c:v>
                </c:pt>
                <c:pt idx="454">
                  <c:v>557.69999999997901</c:v>
                </c:pt>
                <c:pt idx="455">
                  <c:v>557.74999999997897</c:v>
                </c:pt>
                <c:pt idx="456">
                  <c:v>557.79999999997904</c:v>
                </c:pt>
                <c:pt idx="457">
                  <c:v>557.84999999997899</c:v>
                </c:pt>
                <c:pt idx="458">
                  <c:v>557.89999999997895</c:v>
                </c:pt>
                <c:pt idx="459">
                  <c:v>557.94999999997901</c:v>
                </c:pt>
                <c:pt idx="460">
                  <c:v>557.99999999997897</c:v>
                </c:pt>
                <c:pt idx="461">
                  <c:v>558.04999999997904</c:v>
                </c:pt>
                <c:pt idx="462">
                  <c:v>558.09999999997899</c:v>
                </c:pt>
                <c:pt idx="463">
                  <c:v>558.14999999997895</c:v>
                </c:pt>
                <c:pt idx="464">
                  <c:v>558.19999999997901</c:v>
                </c:pt>
                <c:pt idx="465">
                  <c:v>558.24999999997897</c:v>
                </c:pt>
                <c:pt idx="466">
                  <c:v>558.29999999997904</c:v>
                </c:pt>
                <c:pt idx="467">
                  <c:v>558.34999999997899</c:v>
                </c:pt>
                <c:pt idx="468">
                  <c:v>558.39999999997895</c:v>
                </c:pt>
                <c:pt idx="469">
                  <c:v>558.44999999997901</c:v>
                </c:pt>
                <c:pt idx="470">
                  <c:v>558.49999999997897</c:v>
                </c:pt>
                <c:pt idx="471">
                  <c:v>558.54999999997904</c:v>
                </c:pt>
                <c:pt idx="472">
                  <c:v>558.59999999997899</c:v>
                </c:pt>
                <c:pt idx="473">
                  <c:v>558.64999999997804</c:v>
                </c:pt>
                <c:pt idx="474">
                  <c:v>558.69999999997799</c:v>
                </c:pt>
                <c:pt idx="475">
                  <c:v>558.74999999997794</c:v>
                </c:pt>
                <c:pt idx="476">
                  <c:v>558.79999999997801</c:v>
                </c:pt>
                <c:pt idx="477">
                  <c:v>558.84999999997797</c:v>
                </c:pt>
                <c:pt idx="478">
                  <c:v>558.89999999997804</c:v>
                </c:pt>
                <c:pt idx="479">
                  <c:v>558.94999999997799</c:v>
                </c:pt>
                <c:pt idx="480">
                  <c:v>558.99999999997794</c:v>
                </c:pt>
                <c:pt idx="481">
                  <c:v>559.04999999997801</c:v>
                </c:pt>
                <c:pt idx="482">
                  <c:v>559.09999999997797</c:v>
                </c:pt>
                <c:pt idx="483">
                  <c:v>559.14999999997804</c:v>
                </c:pt>
                <c:pt idx="484">
                  <c:v>559.19999999997799</c:v>
                </c:pt>
                <c:pt idx="485">
                  <c:v>559.24999999997794</c:v>
                </c:pt>
                <c:pt idx="486">
                  <c:v>559.29999999997801</c:v>
                </c:pt>
                <c:pt idx="487">
                  <c:v>559.34999999997797</c:v>
                </c:pt>
                <c:pt idx="488">
                  <c:v>559.39999999997804</c:v>
                </c:pt>
                <c:pt idx="489">
                  <c:v>559.44999999997799</c:v>
                </c:pt>
                <c:pt idx="490">
                  <c:v>559.49999999997794</c:v>
                </c:pt>
                <c:pt idx="491">
                  <c:v>559.54999999997801</c:v>
                </c:pt>
                <c:pt idx="492">
                  <c:v>559.59999999997797</c:v>
                </c:pt>
                <c:pt idx="493">
                  <c:v>559.64999999997804</c:v>
                </c:pt>
                <c:pt idx="494">
                  <c:v>559.69999999997799</c:v>
                </c:pt>
                <c:pt idx="495">
                  <c:v>559.74999999997704</c:v>
                </c:pt>
                <c:pt idx="496">
                  <c:v>559.79999999997699</c:v>
                </c:pt>
                <c:pt idx="497">
                  <c:v>559.84999999997694</c:v>
                </c:pt>
                <c:pt idx="498">
                  <c:v>559.89999999997701</c:v>
                </c:pt>
                <c:pt idx="499">
                  <c:v>559.94999999997697</c:v>
                </c:pt>
                <c:pt idx="500">
                  <c:v>559.99999999997704</c:v>
                </c:pt>
              </c:numCache>
            </c:numRef>
          </c:xVal>
          <c:yVal>
            <c:numRef>
              <c:f>Fluorine_B300!$B$14:$B$1115</c:f>
              <c:numCache>
                <c:formatCode>General</c:formatCode>
                <c:ptCount val="1102"/>
                <c:pt idx="0">
                  <c:v>1325</c:v>
                </c:pt>
                <c:pt idx="1">
                  <c:v>1543</c:v>
                </c:pt>
                <c:pt idx="2">
                  <c:v>1560</c:v>
                </c:pt>
                <c:pt idx="3">
                  <c:v>1524</c:v>
                </c:pt>
                <c:pt idx="4">
                  <c:v>1546</c:v>
                </c:pt>
                <c:pt idx="5">
                  <c:v>1553</c:v>
                </c:pt>
                <c:pt idx="6">
                  <c:v>1533</c:v>
                </c:pt>
                <c:pt idx="7">
                  <c:v>1555</c:v>
                </c:pt>
                <c:pt idx="8">
                  <c:v>1563</c:v>
                </c:pt>
                <c:pt idx="9">
                  <c:v>1562</c:v>
                </c:pt>
                <c:pt idx="10">
                  <c:v>1545</c:v>
                </c:pt>
                <c:pt idx="11">
                  <c:v>1528</c:v>
                </c:pt>
                <c:pt idx="12">
                  <c:v>1567</c:v>
                </c:pt>
                <c:pt idx="13">
                  <c:v>1578</c:v>
                </c:pt>
                <c:pt idx="14">
                  <c:v>1595</c:v>
                </c:pt>
                <c:pt idx="15">
                  <c:v>1627</c:v>
                </c:pt>
                <c:pt idx="16">
                  <c:v>1603</c:v>
                </c:pt>
                <c:pt idx="17">
                  <c:v>1536</c:v>
                </c:pt>
                <c:pt idx="18">
                  <c:v>1486</c:v>
                </c:pt>
                <c:pt idx="19">
                  <c:v>1559</c:v>
                </c:pt>
                <c:pt idx="20">
                  <c:v>1525</c:v>
                </c:pt>
                <c:pt idx="21">
                  <c:v>1548</c:v>
                </c:pt>
                <c:pt idx="22">
                  <c:v>1544</c:v>
                </c:pt>
                <c:pt idx="23">
                  <c:v>1493</c:v>
                </c:pt>
                <c:pt idx="24">
                  <c:v>1607</c:v>
                </c:pt>
                <c:pt idx="25">
                  <c:v>1596</c:v>
                </c:pt>
                <c:pt idx="26">
                  <c:v>1565</c:v>
                </c:pt>
                <c:pt idx="27">
                  <c:v>1601</c:v>
                </c:pt>
                <c:pt idx="28">
                  <c:v>1560</c:v>
                </c:pt>
                <c:pt idx="29">
                  <c:v>1504</c:v>
                </c:pt>
                <c:pt idx="30">
                  <c:v>1579</c:v>
                </c:pt>
                <c:pt idx="31">
                  <c:v>1510</c:v>
                </c:pt>
                <c:pt idx="32">
                  <c:v>1513</c:v>
                </c:pt>
                <c:pt idx="33">
                  <c:v>1575</c:v>
                </c:pt>
                <c:pt idx="34">
                  <c:v>1525</c:v>
                </c:pt>
                <c:pt idx="35">
                  <c:v>1501</c:v>
                </c:pt>
                <c:pt idx="36">
                  <c:v>1527</c:v>
                </c:pt>
                <c:pt idx="37">
                  <c:v>1537</c:v>
                </c:pt>
                <c:pt idx="38">
                  <c:v>1523</c:v>
                </c:pt>
                <c:pt idx="39">
                  <c:v>1570</c:v>
                </c:pt>
                <c:pt idx="40">
                  <c:v>1539</c:v>
                </c:pt>
                <c:pt idx="41">
                  <c:v>1540</c:v>
                </c:pt>
                <c:pt idx="42">
                  <c:v>1635</c:v>
                </c:pt>
                <c:pt idx="43">
                  <c:v>1546</c:v>
                </c:pt>
                <c:pt idx="44">
                  <c:v>1481</c:v>
                </c:pt>
                <c:pt idx="45">
                  <c:v>1569</c:v>
                </c:pt>
                <c:pt idx="46">
                  <c:v>1593</c:v>
                </c:pt>
                <c:pt idx="47">
                  <c:v>1453</c:v>
                </c:pt>
                <c:pt idx="48">
                  <c:v>1566</c:v>
                </c:pt>
                <c:pt idx="49">
                  <c:v>1530</c:v>
                </c:pt>
                <c:pt idx="50">
                  <c:v>1563</c:v>
                </c:pt>
                <c:pt idx="51">
                  <c:v>1583</c:v>
                </c:pt>
                <c:pt idx="52">
                  <c:v>1519</c:v>
                </c:pt>
                <c:pt idx="53">
                  <c:v>1584</c:v>
                </c:pt>
                <c:pt idx="54">
                  <c:v>1630</c:v>
                </c:pt>
                <c:pt idx="55">
                  <c:v>1606</c:v>
                </c:pt>
                <c:pt idx="56">
                  <c:v>1567</c:v>
                </c:pt>
                <c:pt idx="57">
                  <c:v>1595</c:v>
                </c:pt>
                <c:pt idx="58">
                  <c:v>1570</c:v>
                </c:pt>
                <c:pt idx="59">
                  <c:v>1626</c:v>
                </c:pt>
                <c:pt idx="60">
                  <c:v>1566</c:v>
                </c:pt>
                <c:pt idx="61">
                  <c:v>1550</c:v>
                </c:pt>
                <c:pt idx="62">
                  <c:v>1593</c:v>
                </c:pt>
                <c:pt idx="63">
                  <c:v>1573</c:v>
                </c:pt>
                <c:pt idx="64">
                  <c:v>1589</c:v>
                </c:pt>
                <c:pt idx="65">
                  <c:v>1564</c:v>
                </c:pt>
                <c:pt idx="66">
                  <c:v>1711</c:v>
                </c:pt>
                <c:pt idx="67">
                  <c:v>1720</c:v>
                </c:pt>
                <c:pt idx="68">
                  <c:v>1627</c:v>
                </c:pt>
                <c:pt idx="69">
                  <c:v>1610</c:v>
                </c:pt>
                <c:pt idx="70">
                  <c:v>1647</c:v>
                </c:pt>
                <c:pt idx="71">
                  <c:v>1783</c:v>
                </c:pt>
                <c:pt idx="72">
                  <c:v>1764</c:v>
                </c:pt>
                <c:pt idx="73">
                  <c:v>1753</c:v>
                </c:pt>
                <c:pt idx="74">
                  <c:v>1693</c:v>
                </c:pt>
                <c:pt idx="75">
                  <c:v>1808</c:v>
                </c:pt>
                <c:pt idx="76">
                  <c:v>1809</c:v>
                </c:pt>
                <c:pt idx="77">
                  <c:v>1790</c:v>
                </c:pt>
                <c:pt idx="78">
                  <c:v>1865</c:v>
                </c:pt>
                <c:pt idx="79">
                  <c:v>1892</c:v>
                </c:pt>
                <c:pt idx="80">
                  <c:v>1962</c:v>
                </c:pt>
                <c:pt idx="81">
                  <c:v>1991</c:v>
                </c:pt>
                <c:pt idx="82">
                  <c:v>1880</c:v>
                </c:pt>
                <c:pt idx="83">
                  <c:v>2043</c:v>
                </c:pt>
                <c:pt idx="84">
                  <c:v>2080</c:v>
                </c:pt>
                <c:pt idx="85">
                  <c:v>2091</c:v>
                </c:pt>
                <c:pt idx="86">
                  <c:v>2222</c:v>
                </c:pt>
                <c:pt idx="87">
                  <c:v>2299</c:v>
                </c:pt>
                <c:pt idx="88">
                  <c:v>2217</c:v>
                </c:pt>
                <c:pt idx="89">
                  <c:v>2354</c:v>
                </c:pt>
                <c:pt idx="90">
                  <c:v>2450</c:v>
                </c:pt>
                <c:pt idx="91">
                  <c:v>2476</c:v>
                </c:pt>
                <c:pt idx="92">
                  <c:v>2633</c:v>
                </c:pt>
                <c:pt idx="93">
                  <c:v>2716</c:v>
                </c:pt>
                <c:pt idx="94">
                  <c:v>2809</c:v>
                </c:pt>
                <c:pt idx="95">
                  <c:v>2964</c:v>
                </c:pt>
                <c:pt idx="96">
                  <c:v>3004</c:v>
                </c:pt>
                <c:pt idx="97">
                  <c:v>3184</c:v>
                </c:pt>
                <c:pt idx="98">
                  <c:v>3191</c:v>
                </c:pt>
                <c:pt idx="99">
                  <c:v>3400</c:v>
                </c:pt>
                <c:pt idx="100">
                  <c:v>3459</c:v>
                </c:pt>
                <c:pt idx="101">
                  <c:v>3578</c:v>
                </c:pt>
                <c:pt idx="102">
                  <c:v>3638</c:v>
                </c:pt>
                <c:pt idx="103">
                  <c:v>3827</c:v>
                </c:pt>
                <c:pt idx="104">
                  <c:v>4065</c:v>
                </c:pt>
                <c:pt idx="105">
                  <c:v>4188</c:v>
                </c:pt>
                <c:pt idx="106">
                  <c:v>4180</c:v>
                </c:pt>
                <c:pt idx="107">
                  <c:v>4574</c:v>
                </c:pt>
                <c:pt idx="108">
                  <c:v>4728</c:v>
                </c:pt>
                <c:pt idx="109">
                  <c:v>4909</c:v>
                </c:pt>
                <c:pt idx="110">
                  <c:v>5006</c:v>
                </c:pt>
                <c:pt idx="111">
                  <c:v>5400</c:v>
                </c:pt>
                <c:pt idx="112">
                  <c:v>5421</c:v>
                </c:pt>
                <c:pt idx="113">
                  <c:v>5638</c:v>
                </c:pt>
                <c:pt idx="114">
                  <c:v>5894</c:v>
                </c:pt>
                <c:pt idx="115">
                  <c:v>6151</c:v>
                </c:pt>
                <c:pt idx="116">
                  <c:v>6304</c:v>
                </c:pt>
                <c:pt idx="117">
                  <c:v>6536</c:v>
                </c:pt>
                <c:pt idx="118">
                  <c:v>6710</c:v>
                </c:pt>
                <c:pt idx="119">
                  <c:v>6931</c:v>
                </c:pt>
                <c:pt idx="120">
                  <c:v>7234</c:v>
                </c:pt>
                <c:pt idx="121">
                  <c:v>7284</c:v>
                </c:pt>
                <c:pt idx="122">
                  <c:v>7556</c:v>
                </c:pt>
                <c:pt idx="123">
                  <c:v>7799</c:v>
                </c:pt>
                <c:pt idx="124">
                  <c:v>7897</c:v>
                </c:pt>
                <c:pt idx="125">
                  <c:v>8045</c:v>
                </c:pt>
                <c:pt idx="126">
                  <c:v>8254</c:v>
                </c:pt>
                <c:pt idx="127">
                  <c:v>8483</c:v>
                </c:pt>
                <c:pt idx="128">
                  <c:v>8325</c:v>
                </c:pt>
                <c:pt idx="129">
                  <c:v>8610</c:v>
                </c:pt>
                <c:pt idx="130">
                  <c:v>8619</c:v>
                </c:pt>
                <c:pt idx="131">
                  <c:v>8774</c:v>
                </c:pt>
                <c:pt idx="132">
                  <c:v>9051</c:v>
                </c:pt>
                <c:pt idx="133">
                  <c:v>9255</c:v>
                </c:pt>
                <c:pt idx="134">
                  <c:v>9182</c:v>
                </c:pt>
                <c:pt idx="135">
                  <c:v>9157</c:v>
                </c:pt>
                <c:pt idx="136">
                  <c:v>9202</c:v>
                </c:pt>
                <c:pt idx="137">
                  <c:v>9230</c:v>
                </c:pt>
                <c:pt idx="138">
                  <c:v>9173</c:v>
                </c:pt>
                <c:pt idx="139">
                  <c:v>9185</c:v>
                </c:pt>
                <c:pt idx="140">
                  <c:v>9066</c:v>
                </c:pt>
                <c:pt idx="141">
                  <c:v>9022</c:v>
                </c:pt>
                <c:pt idx="142">
                  <c:v>8972</c:v>
                </c:pt>
                <c:pt idx="143">
                  <c:v>8976</c:v>
                </c:pt>
                <c:pt idx="144">
                  <c:v>8915</c:v>
                </c:pt>
                <c:pt idx="145">
                  <c:v>8647</c:v>
                </c:pt>
                <c:pt idx="146">
                  <c:v>8662</c:v>
                </c:pt>
                <c:pt idx="147">
                  <c:v>8353</c:v>
                </c:pt>
                <c:pt idx="148">
                  <c:v>8238</c:v>
                </c:pt>
                <c:pt idx="149">
                  <c:v>7989</c:v>
                </c:pt>
                <c:pt idx="150">
                  <c:v>8016</c:v>
                </c:pt>
                <c:pt idx="151">
                  <c:v>7881</c:v>
                </c:pt>
                <c:pt idx="152">
                  <c:v>7437</c:v>
                </c:pt>
                <c:pt idx="153">
                  <c:v>7332</c:v>
                </c:pt>
                <c:pt idx="154">
                  <c:v>7207</c:v>
                </c:pt>
                <c:pt idx="155">
                  <c:v>6977</c:v>
                </c:pt>
                <c:pt idx="156">
                  <c:v>6684</c:v>
                </c:pt>
                <c:pt idx="157">
                  <c:v>6607</c:v>
                </c:pt>
                <c:pt idx="158">
                  <c:v>6215</c:v>
                </c:pt>
                <c:pt idx="159">
                  <c:v>6097</c:v>
                </c:pt>
                <c:pt idx="160">
                  <c:v>5680</c:v>
                </c:pt>
                <c:pt idx="161">
                  <c:v>5555</c:v>
                </c:pt>
                <c:pt idx="162">
                  <c:v>5325</c:v>
                </c:pt>
                <c:pt idx="163">
                  <c:v>5212</c:v>
                </c:pt>
                <c:pt idx="164">
                  <c:v>5093</c:v>
                </c:pt>
                <c:pt idx="165">
                  <c:v>4698</c:v>
                </c:pt>
                <c:pt idx="166">
                  <c:v>4593</c:v>
                </c:pt>
                <c:pt idx="167">
                  <c:v>4402</c:v>
                </c:pt>
                <c:pt idx="168">
                  <c:v>4401</c:v>
                </c:pt>
                <c:pt idx="169">
                  <c:v>4154</c:v>
                </c:pt>
                <c:pt idx="170">
                  <c:v>4010</c:v>
                </c:pt>
                <c:pt idx="171">
                  <c:v>3718</c:v>
                </c:pt>
                <c:pt idx="172">
                  <c:v>3494</c:v>
                </c:pt>
                <c:pt idx="173">
                  <c:v>3546</c:v>
                </c:pt>
                <c:pt idx="174">
                  <c:v>3298</c:v>
                </c:pt>
                <c:pt idx="175">
                  <c:v>3221</c:v>
                </c:pt>
                <c:pt idx="176">
                  <c:v>3152</c:v>
                </c:pt>
                <c:pt idx="177">
                  <c:v>2967</c:v>
                </c:pt>
                <c:pt idx="178">
                  <c:v>2840</c:v>
                </c:pt>
                <c:pt idx="179">
                  <c:v>2728</c:v>
                </c:pt>
                <c:pt idx="180">
                  <c:v>2802</c:v>
                </c:pt>
                <c:pt idx="181">
                  <c:v>2600</c:v>
                </c:pt>
                <c:pt idx="182">
                  <c:v>2519</c:v>
                </c:pt>
                <c:pt idx="183">
                  <c:v>2485</c:v>
                </c:pt>
                <c:pt idx="184">
                  <c:v>2367</c:v>
                </c:pt>
                <c:pt idx="185">
                  <c:v>2228</c:v>
                </c:pt>
                <c:pt idx="186">
                  <c:v>2257</c:v>
                </c:pt>
                <c:pt idx="187">
                  <c:v>2188</c:v>
                </c:pt>
                <c:pt idx="188">
                  <c:v>2164</c:v>
                </c:pt>
                <c:pt idx="189">
                  <c:v>2065</c:v>
                </c:pt>
                <c:pt idx="190">
                  <c:v>1986</c:v>
                </c:pt>
                <c:pt idx="191">
                  <c:v>1998</c:v>
                </c:pt>
                <c:pt idx="192">
                  <c:v>1914</c:v>
                </c:pt>
                <c:pt idx="193">
                  <c:v>1923</c:v>
                </c:pt>
                <c:pt idx="194">
                  <c:v>1839</c:v>
                </c:pt>
                <c:pt idx="195">
                  <c:v>1898</c:v>
                </c:pt>
                <c:pt idx="196">
                  <c:v>1751</c:v>
                </c:pt>
                <c:pt idx="197">
                  <c:v>1798</c:v>
                </c:pt>
                <c:pt idx="198">
                  <c:v>1764</c:v>
                </c:pt>
                <c:pt idx="199">
                  <c:v>1759</c:v>
                </c:pt>
                <c:pt idx="200">
                  <c:v>1709</c:v>
                </c:pt>
                <c:pt idx="201">
                  <c:v>1776</c:v>
                </c:pt>
                <c:pt idx="202">
                  <c:v>1722</c:v>
                </c:pt>
                <c:pt idx="203">
                  <c:v>1622</c:v>
                </c:pt>
                <c:pt idx="204">
                  <c:v>1698</c:v>
                </c:pt>
                <c:pt idx="205">
                  <c:v>1614</c:v>
                </c:pt>
                <c:pt idx="206">
                  <c:v>1607</c:v>
                </c:pt>
                <c:pt idx="207">
                  <c:v>1585</c:v>
                </c:pt>
                <c:pt idx="208">
                  <c:v>1583</c:v>
                </c:pt>
                <c:pt idx="209">
                  <c:v>1559</c:v>
                </c:pt>
                <c:pt idx="210">
                  <c:v>1617</c:v>
                </c:pt>
                <c:pt idx="211">
                  <c:v>1509</c:v>
                </c:pt>
                <c:pt idx="212">
                  <c:v>1580</c:v>
                </c:pt>
                <c:pt idx="213">
                  <c:v>1660</c:v>
                </c:pt>
                <c:pt idx="214">
                  <c:v>1572</c:v>
                </c:pt>
                <c:pt idx="215">
                  <c:v>1599</c:v>
                </c:pt>
                <c:pt idx="216">
                  <c:v>1529</c:v>
                </c:pt>
                <c:pt idx="217">
                  <c:v>1654</c:v>
                </c:pt>
                <c:pt idx="218">
                  <c:v>1442</c:v>
                </c:pt>
                <c:pt idx="219">
                  <c:v>1556</c:v>
                </c:pt>
                <c:pt idx="220">
                  <c:v>1558</c:v>
                </c:pt>
                <c:pt idx="221">
                  <c:v>1501</c:v>
                </c:pt>
                <c:pt idx="222">
                  <c:v>1515</c:v>
                </c:pt>
                <c:pt idx="223">
                  <c:v>1475</c:v>
                </c:pt>
                <c:pt idx="224">
                  <c:v>1545</c:v>
                </c:pt>
                <c:pt idx="225">
                  <c:v>1527</c:v>
                </c:pt>
                <c:pt idx="226">
                  <c:v>1497</c:v>
                </c:pt>
                <c:pt idx="227">
                  <c:v>1470</c:v>
                </c:pt>
                <c:pt idx="228">
                  <c:v>1539</c:v>
                </c:pt>
                <c:pt idx="229">
                  <c:v>1444</c:v>
                </c:pt>
                <c:pt idx="230">
                  <c:v>1455</c:v>
                </c:pt>
                <c:pt idx="231">
                  <c:v>1570</c:v>
                </c:pt>
                <c:pt idx="232">
                  <c:v>1570</c:v>
                </c:pt>
                <c:pt idx="233">
                  <c:v>1415</c:v>
                </c:pt>
                <c:pt idx="234">
                  <c:v>1575</c:v>
                </c:pt>
                <c:pt idx="235">
                  <c:v>1534</c:v>
                </c:pt>
                <c:pt idx="236">
                  <c:v>1491</c:v>
                </c:pt>
                <c:pt idx="237">
                  <c:v>1466</c:v>
                </c:pt>
                <c:pt idx="238">
                  <c:v>1490</c:v>
                </c:pt>
                <c:pt idx="239">
                  <c:v>1474</c:v>
                </c:pt>
                <c:pt idx="240">
                  <c:v>1474</c:v>
                </c:pt>
                <c:pt idx="241">
                  <c:v>1470</c:v>
                </c:pt>
                <c:pt idx="242">
                  <c:v>1532</c:v>
                </c:pt>
                <c:pt idx="243">
                  <c:v>1512</c:v>
                </c:pt>
                <c:pt idx="244">
                  <c:v>1450</c:v>
                </c:pt>
                <c:pt idx="245">
                  <c:v>1499</c:v>
                </c:pt>
                <c:pt idx="246">
                  <c:v>1500</c:v>
                </c:pt>
                <c:pt idx="247">
                  <c:v>1469</c:v>
                </c:pt>
                <c:pt idx="248">
                  <c:v>1504</c:v>
                </c:pt>
                <c:pt idx="249">
                  <c:v>1485</c:v>
                </c:pt>
                <c:pt idx="250">
                  <c:v>1439</c:v>
                </c:pt>
                <c:pt idx="251">
                  <c:v>1506</c:v>
                </c:pt>
                <c:pt idx="252">
                  <c:v>1455</c:v>
                </c:pt>
                <c:pt idx="253">
                  <c:v>1485</c:v>
                </c:pt>
                <c:pt idx="254">
                  <c:v>1507</c:v>
                </c:pt>
                <c:pt idx="255">
                  <c:v>1521</c:v>
                </c:pt>
                <c:pt idx="256">
                  <c:v>1532</c:v>
                </c:pt>
                <c:pt idx="257">
                  <c:v>1507</c:v>
                </c:pt>
                <c:pt idx="258">
                  <c:v>1493</c:v>
                </c:pt>
                <c:pt idx="259">
                  <c:v>1499</c:v>
                </c:pt>
                <c:pt idx="260">
                  <c:v>1517</c:v>
                </c:pt>
                <c:pt idx="261">
                  <c:v>1507</c:v>
                </c:pt>
                <c:pt idx="262">
                  <c:v>1568</c:v>
                </c:pt>
                <c:pt idx="263">
                  <c:v>1494</c:v>
                </c:pt>
                <c:pt idx="264">
                  <c:v>1553</c:v>
                </c:pt>
                <c:pt idx="265">
                  <c:v>1592</c:v>
                </c:pt>
                <c:pt idx="266">
                  <c:v>1621</c:v>
                </c:pt>
                <c:pt idx="267">
                  <c:v>1587</c:v>
                </c:pt>
                <c:pt idx="268">
                  <c:v>1584</c:v>
                </c:pt>
                <c:pt idx="269">
                  <c:v>1642</c:v>
                </c:pt>
                <c:pt idx="270">
                  <c:v>1599</c:v>
                </c:pt>
                <c:pt idx="271">
                  <c:v>1628</c:v>
                </c:pt>
                <c:pt idx="272">
                  <c:v>1633</c:v>
                </c:pt>
                <c:pt idx="273">
                  <c:v>1578</c:v>
                </c:pt>
                <c:pt idx="274">
                  <c:v>1607</c:v>
                </c:pt>
                <c:pt idx="275">
                  <c:v>1714</c:v>
                </c:pt>
                <c:pt idx="276">
                  <c:v>1615</c:v>
                </c:pt>
                <c:pt idx="277">
                  <c:v>1667</c:v>
                </c:pt>
                <c:pt idx="278">
                  <c:v>1671</c:v>
                </c:pt>
                <c:pt idx="279">
                  <c:v>1770</c:v>
                </c:pt>
                <c:pt idx="280">
                  <c:v>1771</c:v>
                </c:pt>
                <c:pt idx="281">
                  <c:v>1796</c:v>
                </c:pt>
                <c:pt idx="282">
                  <c:v>1726</c:v>
                </c:pt>
                <c:pt idx="283">
                  <c:v>1667</c:v>
                </c:pt>
                <c:pt idx="284">
                  <c:v>1773</c:v>
                </c:pt>
                <c:pt idx="285">
                  <c:v>1808</c:v>
                </c:pt>
                <c:pt idx="286">
                  <c:v>1827</c:v>
                </c:pt>
                <c:pt idx="287">
                  <c:v>1958</c:v>
                </c:pt>
                <c:pt idx="288">
                  <c:v>1905</c:v>
                </c:pt>
                <c:pt idx="289">
                  <c:v>1841</c:v>
                </c:pt>
                <c:pt idx="290">
                  <c:v>1915</c:v>
                </c:pt>
                <c:pt idx="291">
                  <c:v>1822</c:v>
                </c:pt>
                <c:pt idx="292">
                  <c:v>1939</c:v>
                </c:pt>
                <c:pt idx="293">
                  <c:v>1987</c:v>
                </c:pt>
                <c:pt idx="294">
                  <c:v>1902</c:v>
                </c:pt>
                <c:pt idx="295">
                  <c:v>2105</c:v>
                </c:pt>
                <c:pt idx="296">
                  <c:v>1994</c:v>
                </c:pt>
                <c:pt idx="297">
                  <c:v>1989</c:v>
                </c:pt>
                <c:pt idx="298">
                  <c:v>2041</c:v>
                </c:pt>
                <c:pt idx="299">
                  <c:v>2017</c:v>
                </c:pt>
                <c:pt idx="300">
                  <c:v>2064</c:v>
                </c:pt>
                <c:pt idx="301">
                  <c:v>2059</c:v>
                </c:pt>
                <c:pt idx="302">
                  <c:v>2126</c:v>
                </c:pt>
                <c:pt idx="303">
                  <c:v>2072</c:v>
                </c:pt>
                <c:pt idx="304">
                  <c:v>2094</c:v>
                </c:pt>
                <c:pt idx="305">
                  <c:v>2108</c:v>
                </c:pt>
                <c:pt idx="306">
                  <c:v>2135</c:v>
                </c:pt>
                <c:pt idx="307">
                  <c:v>2187</c:v>
                </c:pt>
                <c:pt idx="308">
                  <c:v>2000</c:v>
                </c:pt>
                <c:pt idx="309">
                  <c:v>2128</c:v>
                </c:pt>
                <c:pt idx="310">
                  <c:v>2148</c:v>
                </c:pt>
                <c:pt idx="311">
                  <c:v>2111</c:v>
                </c:pt>
                <c:pt idx="312">
                  <c:v>2111</c:v>
                </c:pt>
                <c:pt idx="313">
                  <c:v>2069</c:v>
                </c:pt>
                <c:pt idx="314">
                  <c:v>2172</c:v>
                </c:pt>
                <c:pt idx="315">
                  <c:v>2132</c:v>
                </c:pt>
                <c:pt idx="316">
                  <c:v>2120</c:v>
                </c:pt>
                <c:pt idx="317">
                  <c:v>2148</c:v>
                </c:pt>
                <c:pt idx="318">
                  <c:v>2090</c:v>
                </c:pt>
                <c:pt idx="319">
                  <c:v>2147</c:v>
                </c:pt>
                <c:pt idx="320">
                  <c:v>2087</c:v>
                </c:pt>
                <c:pt idx="321">
                  <c:v>2121</c:v>
                </c:pt>
                <c:pt idx="322">
                  <c:v>2162</c:v>
                </c:pt>
                <c:pt idx="323">
                  <c:v>2176</c:v>
                </c:pt>
                <c:pt idx="324">
                  <c:v>2108</c:v>
                </c:pt>
                <c:pt idx="325">
                  <c:v>2122</c:v>
                </c:pt>
                <c:pt idx="326">
                  <c:v>1976</c:v>
                </c:pt>
                <c:pt idx="327">
                  <c:v>2133</c:v>
                </c:pt>
                <c:pt idx="328">
                  <c:v>2147</c:v>
                </c:pt>
                <c:pt idx="329">
                  <c:v>2118</c:v>
                </c:pt>
                <c:pt idx="330">
                  <c:v>2070</c:v>
                </c:pt>
                <c:pt idx="331">
                  <c:v>1981</c:v>
                </c:pt>
                <c:pt idx="332">
                  <c:v>1983</c:v>
                </c:pt>
                <c:pt idx="333">
                  <c:v>2095</c:v>
                </c:pt>
                <c:pt idx="334">
                  <c:v>2044</c:v>
                </c:pt>
                <c:pt idx="335">
                  <c:v>2091</c:v>
                </c:pt>
                <c:pt idx="336">
                  <c:v>2070</c:v>
                </c:pt>
                <c:pt idx="337">
                  <c:v>1937</c:v>
                </c:pt>
                <c:pt idx="338">
                  <c:v>2024</c:v>
                </c:pt>
                <c:pt idx="339">
                  <c:v>1966</c:v>
                </c:pt>
                <c:pt idx="340">
                  <c:v>1955</c:v>
                </c:pt>
                <c:pt idx="341">
                  <c:v>1922</c:v>
                </c:pt>
                <c:pt idx="342">
                  <c:v>2020</c:v>
                </c:pt>
                <c:pt idx="343">
                  <c:v>1896</c:v>
                </c:pt>
                <c:pt idx="344">
                  <c:v>1934</c:v>
                </c:pt>
                <c:pt idx="345">
                  <c:v>1918</c:v>
                </c:pt>
                <c:pt idx="346">
                  <c:v>1948</c:v>
                </c:pt>
                <c:pt idx="347">
                  <c:v>1952</c:v>
                </c:pt>
                <c:pt idx="348">
                  <c:v>1853</c:v>
                </c:pt>
                <c:pt idx="349">
                  <c:v>1824</c:v>
                </c:pt>
                <c:pt idx="350">
                  <c:v>1792</c:v>
                </c:pt>
                <c:pt idx="351">
                  <c:v>1781</c:v>
                </c:pt>
                <c:pt idx="352">
                  <c:v>1825</c:v>
                </c:pt>
                <c:pt idx="353">
                  <c:v>1782</c:v>
                </c:pt>
                <c:pt idx="354">
                  <c:v>1739</c:v>
                </c:pt>
                <c:pt idx="355">
                  <c:v>1787</c:v>
                </c:pt>
                <c:pt idx="356">
                  <c:v>1710</c:v>
                </c:pt>
                <c:pt idx="357">
                  <c:v>1754</c:v>
                </c:pt>
                <c:pt idx="358">
                  <c:v>1706</c:v>
                </c:pt>
                <c:pt idx="359">
                  <c:v>1726</c:v>
                </c:pt>
                <c:pt idx="360">
                  <c:v>1708</c:v>
                </c:pt>
                <c:pt idx="361">
                  <c:v>1724</c:v>
                </c:pt>
                <c:pt idx="362">
                  <c:v>1670</c:v>
                </c:pt>
                <c:pt idx="363">
                  <c:v>1652</c:v>
                </c:pt>
                <c:pt idx="364">
                  <c:v>1578</c:v>
                </c:pt>
                <c:pt idx="365">
                  <c:v>1568</c:v>
                </c:pt>
                <c:pt idx="366">
                  <c:v>1545</c:v>
                </c:pt>
                <c:pt idx="367">
                  <c:v>1608</c:v>
                </c:pt>
                <c:pt idx="368">
                  <c:v>1576</c:v>
                </c:pt>
                <c:pt idx="369">
                  <c:v>1512</c:v>
                </c:pt>
                <c:pt idx="370">
                  <c:v>1508</c:v>
                </c:pt>
                <c:pt idx="371">
                  <c:v>1528</c:v>
                </c:pt>
                <c:pt idx="372">
                  <c:v>1517</c:v>
                </c:pt>
                <c:pt idx="373">
                  <c:v>1565</c:v>
                </c:pt>
                <c:pt idx="374">
                  <c:v>1501</c:v>
                </c:pt>
                <c:pt idx="375">
                  <c:v>1501</c:v>
                </c:pt>
                <c:pt idx="376">
                  <c:v>1464</c:v>
                </c:pt>
                <c:pt idx="377">
                  <c:v>1526</c:v>
                </c:pt>
                <c:pt idx="378">
                  <c:v>1442</c:v>
                </c:pt>
                <c:pt idx="379">
                  <c:v>1456</c:v>
                </c:pt>
                <c:pt idx="380">
                  <c:v>1411</c:v>
                </c:pt>
                <c:pt idx="381">
                  <c:v>1453</c:v>
                </c:pt>
                <c:pt idx="382">
                  <c:v>1434</c:v>
                </c:pt>
                <c:pt idx="383">
                  <c:v>1405</c:v>
                </c:pt>
                <c:pt idx="384">
                  <c:v>1334</c:v>
                </c:pt>
                <c:pt idx="385">
                  <c:v>1361</c:v>
                </c:pt>
                <c:pt idx="386">
                  <c:v>1354</c:v>
                </c:pt>
                <c:pt idx="387">
                  <c:v>1362</c:v>
                </c:pt>
                <c:pt idx="388">
                  <c:v>1395</c:v>
                </c:pt>
                <c:pt idx="389">
                  <c:v>1360</c:v>
                </c:pt>
                <c:pt idx="390">
                  <c:v>1414</c:v>
                </c:pt>
                <c:pt idx="391">
                  <c:v>1341</c:v>
                </c:pt>
                <c:pt idx="392">
                  <c:v>1274</c:v>
                </c:pt>
                <c:pt idx="393">
                  <c:v>1372</c:v>
                </c:pt>
                <c:pt idx="394">
                  <c:v>1306</c:v>
                </c:pt>
                <c:pt idx="395">
                  <c:v>1334</c:v>
                </c:pt>
                <c:pt idx="396">
                  <c:v>1418</c:v>
                </c:pt>
                <c:pt idx="397">
                  <c:v>1324</c:v>
                </c:pt>
                <c:pt idx="398">
                  <c:v>1429</c:v>
                </c:pt>
                <c:pt idx="399">
                  <c:v>1290</c:v>
                </c:pt>
                <c:pt idx="400">
                  <c:v>1387</c:v>
                </c:pt>
                <c:pt idx="401">
                  <c:v>1377</c:v>
                </c:pt>
                <c:pt idx="402">
                  <c:v>1340</c:v>
                </c:pt>
                <c:pt idx="403">
                  <c:v>1325</c:v>
                </c:pt>
                <c:pt idx="404">
                  <c:v>1325</c:v>
                </c:pt>
                <c:pt idx="405">
                  <c:v>1412</c:v>
                </c:pt>
                <c:pt idx="406">
                  <c:v>1386</c:v>
                </c:pt>
                <c:pt idx="407">
                  <c:v>1403</c:v>
                </c:pt>
                <c:pt idx="408">
                  <c:v>1324</c:v>
                </c:pt>
                <c:pt idx="409">
                  <c:v>1326</c:v>
                </c:pt>
                <c:pt idx="410">
                  <c:v>1333</c:v>
                </c:pt>
                <c:pt idx="411">
                  <c:v>1377</c:v>
                </c:pt>
                <c:pt idx="412">
                  <c:v>1332</c:v>
                </c:pt>
                <c:pt idx="413">
                  <c:v>1335</c:v>
                </c:pt>
                <c:pt idx="414">
                  <c:v>1393</c:v>
                </c:pt>
                <c:pt idx="415">
                  <c:v>1301</c:v>
                </c:pt>
                <c:pt idx="416">
                  <c:v>1312</c:v>
                </c:pt>
                <c:pt idx="417">
                  <c:v>1296</c:v>
                </c:pt>
                <c:pt idx="418">
                  <c:v>1301</c:v>
                </c:pt>
                <c:pt idx="419">
                  <c:v>1295</c:v>
                </c:pt>
                <c:pt idx="420">
                  <c:v>1276</c:v>
                </c:pt>
                <c:pt idx="421">
                  <c:v>1389</c:v>
                </c:pt>
                <c:pt idx="422">
                  <c:v>1322</c:v>
                </c:pt>
                <c:pt idx="423">
                  <c:v>1326</c:v>
                </c:pt>
                <c:pt idx="424">
                  <c:v>1298</c:v>
                </c:pt>
                <c:pt idx="425">
                  <c:v>1336</c:v>
                </c:pt>
                <c:pt idx="426">
                  <c:v>1280</c:v>
                </c:pt>
                <c:pt idx="427">
                  <c:v>1339</c:v>
                </c:pt>
                <c:pt idx="428">
                  <c:v>1347</c:v>
                </c:pt>
                <c:pt idx="429">
                  <c:v>1370</c:v>
                </c:pt>
                <c:pt idx="430">
                  <c:v>1325</c:v>
                </c:pt>
                <c:pt idx="431">
                  <c:v>1329</c:v>
                </c:pt>
                <c:pt idx="432">
                  <c:v>1388</c:v>
                </c:pt>
                <c:pt idx="433">
                  <c:v>1341</c:v>
                </c:pt>
                <c:pt idx="434">
                  <c:v>1374</c:v>
                </c:pt>
                <c:pt idx="435">
                  <c:v>1302</c:v>
                </c:pt>
                <c:pt idx="436">
                  <c:v>1396</c:v>
                </c:pt>
                <c:pt idx="437">
                  <c:v>1331</c:v>
                </c:pt>
                <c:pt idx="438">
                  <c:v>1359</c:v>
                </c:pt>
                <c:pt idx="439">
                  <c:v>1436</c:v>
                </c:pt>
                <c:pt idx="440">
                  <c:v>1300</c:v>
                </c:pt>
                <c:pt idx="441">
                  <c:v>1364</c:v>
                </c:pt>
                <c:pt idx="442">
                  <c:v>1378</c:v>
                </c:pt>
                <c:pt idx="443">
                  <c:v>1325</c:v>
                </c:pt>
                <c:pt idx="444">
                  <c:v>1366</c:v>
                </c:pt>
                <c:pt idx="445">
                  <c:v>1319</c:v>
                </c:pt>
                <c:pt idx="446">
                  <c:v>1385</c:v>
                </c:pt>
                <c:pt idx="447">
                  <c:v>1373</c:v>
                </c:pt>
                <c:pt idx="448">
                  <c:v>1341</c:v>
                </c:pt>
                <c:pt idx="449">
                  <c:v>1299</c:v>
                </c:pt>
                <c:pt idx="450">
                  <c:v>1355</c:v>
                </c:pt>
                <c:pt idx="451">
                  <c:v>1344</c:v>
                </c:pt>
                <c:pt idx="452">
                  <c:v>1292</c:v>
                </c:pt>
                <c:pt idx="453">
                  <c:v>1387</c:v>
                </c:pt>
                <c:pt idx="454">
                  <c:v>1362</c:v>
                </c:pt>
                <c:pt idx="455">
                  <c:v>1415</c:v>
                </c:pt>
                <c:pt idx="456">
                  <c:v>1318</c:v>
                </c:pt>
                <c:pt idx="457">
                  <c:v>1358</c:v>
                </c:pt>
                <c:pt idx="458">
                  <c:v>1319</c:v>
                </c:pt>
                <c:pt idx="459">
                  <c:v>1344</c:v>
                </c:pt>
                <c:pt idx="460">
                  <c:v>1356</c:v>
                </c:pt>
                <c:pt idx="461">
                  <c:v>1356</c:v>
                </c:pt>
                <c:pt idx="462">
                  <c:v>1375</c:v>
                </c:pt>
                <c:pt idx="463">
                  <c:v>1424</c:v>
                </c:pt>
                <c:pt idx="464">
                  <c:v>1369</c:v>
                </c:pt>
                <c:pt idx="465">
                  <c:v>1301</c:v>
                </c:pt>
                <c:pt idx="466">
                  <c:v>1307</c:v>
                </c:pt>
                <c:pt idx="467">
                  <c:v>1368</c:v>
                </c:pt>
                <c:pt idx="468">
                  <c:v>1392</c:v>
                </c:pt>
                <c:pt idx="469">
                  <c:v>1341</c:v>
                </c:pt>
                <c:pt idx="470">
                  <c:v>1371</c:v>
                </c:pt>
                <c:pt idx="471">
                  <c:v>1415</c:v>
                </c:pt>
                <c:pt idx="472">
                  <c:v>1401</c:v>
                </c:pt>
                <c:pt idx="473">
                  <c:v>1420</c:v>
                </c:pt>
                <c:pt idx="474">
                  <c:v>1383</c:v>
                </c:pt>
                <c:pt idx="475">
                  <c:v>1418</c:v>
                </c:pt>
                <c:pt idx="476">
                  <c:v>1394</c:v>
                </c:pt>
                <c:pt idx="477">
                  <c:v>1349</c:v>
                </c:pt>
                <c:pt idx="478">
                  <c:v>1386</c:v>
                </c:pt>
                <c:pt idx="479">
                  <c:v>1320</c:v>
                </c:pt>
                <c:pt idx="480">
                  <c:v>1317</c:v>
                </c:pt>
                <c:pt idx="481">
                  <c:v>1332</c:v>
                </c:pt>
                <c:pt idx="482">
                  <c:v>1376</c:v>
                </c:pt>
                <c:pt idx="483">
                  <c:v>1346</c:v>
                </c:pt>
                <c:pt idx="484">
                  <c:v>1374</c:v>
                </c:pt>
                <c:pt idx="485">
                  <c:v>1384</c:v>
                </c:pt>
                <c:pt idx="486">
                  <c:v>1388</c:v>
                </c:pt>
                <c:pt idx="487">
                  <c:v>1385</c:v>
                </c:pt>
                <c:pt idx="488">
                  <c:v>1388</c:v>
                </c:pt>
                <c:pt idx="489">
                  <c:v>1425</c:v>
                </c:pt>
                <c:pt idx="490">
                  <c:v>1347</c:v>
                </c:pt>
                <c:pt idx="491">
                  <c:v>1360</c:v>
                </c:pt>
                <c:pt idx="492">
                  <c:v>1336</c:v>
                </c:pt>
                <c:pt idx="493">
                  <c:v>1339</c:v>
                </c:pt>
                <c:pt idx="494">
                  <c:v>1367</c:v>
                </c:pt>
                <c:pt idx="495">
                  <c:v>1381</c:v>
                </c:pt>
                <c:pt idx="496">
                  <c:v>1329</c:v>
                </c:pt>
                <c:pt idx="497">
                  <c:v>1376</c:v>
                </c:pt>
                <c:pt idx="498">
                  <c:v>1435</c:v>
                </c:pt>
                <c:pt idx="499">
                  <c:v>1336</c:v>
                </c:pt>
                <c:pt idx="500">
                  <c:v>1363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225014</xdr:colOff>
      <xdr:row>8</xdr:row>
      <xdr:rowOff>154751</xdr:rowOff>
    </xdr:from>
    <xdr:to>
      <xdr:col>36</xdr:col>
      <xdr:colOff>263114</xdr:colOff>
      <xdr:row>38</xdr:row>
      <xdr:rowOff>117517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250121</xdr:colOff>
      <xdr:row>40</xdr:row>
      <xdr:rowOff>58264</xdr:rowOff>
    </xdr:from>
    <xdr:to>
      <xdr:col>36</xdr:col>
      <xdr:colOff>511629</xdr:colOff>
      <xdr:row>62</xdr:row>
      <xdr:rowOff>163285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V514"/>
  <sheetViews>
    <sheetView tabSelected="1" topLeftCell="B1" zoomScale="55" zoomScaleNormal="55" workbookViewId="0">
      <selection activeCell="K5" sqref="K5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12.6640625" bestFit="1" customWidth="1"/>
    <col min="8" max="8" width="12.21875" bestFit="1" customWidth="1"/>
    <col min="9" max="9" width="16.6640625" customWidth="1"/>
    <col min="10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22" ht="15" thickBot="1" x14ac:dyDescent="0.35"/>
    <row r="3" spans="1:22" x14ac:dyDescent="0.3">
      <c r="G3" s="10">
        <f>G9/$F$9</f>
        <v>0.87585256375395093</v>
      </c>
      <c r="H3" s="11">
        <f>H9/$F$9</f>
        <v>0.78192019338051233</v>
      </c>
      <c r="I3" s="16" t="s">
        <v>0</v>
      </c>
    </row>
    <row r="4" spans="1:22" x14ac:dyDescent="0.3">
      <c r="D4" t="s">
        <v>25</v>
      </c>
      <c r="E4" s="2">
        <v>1253.5999999999999</v>
      </c>
      <c r="F4" t="s">
        <v>26</v>
      </c>
      <c r="G4" s="12">
        <f>(G7/$F$7)*100</f>
        <v>8.2791589153340528</v>
      </c>
      <c r="H4" s="13">
        <f>(H7/$F$7)*100</f>
        <v>5.8168493978182552</v>
      </c>
      <c r="I4" s="17" t="s">
        <v>34</v>
      </c>
    </row>
    <row r="5" spans="1:22" x14ac:dyDescent="0.3">
      <c r="G5" s="12">
        <f>(G11/$F$11)*100</f>
        <v>7.2513225617217083</v>
      </c>
      <c r="H5" s="13">
        <f>(H11/$F$11)*100</f>
        <v>4.5483120060073681</v>
      </c>
      <c r="I5" s="17" t="s">
        <v>33</v>
      </c>
    </row>
    <row r="6" spans="1:22" ht="15" thickBot="1" x14ac:dyDescent="0.35">
      <c r="G6" s="14">
        <f>$F$8-G8</f>
        <v>8.4601968368239113</v>
      </c>
      <c r="H6" s="15">
        <f>$F$8-H8</f>
        <v>10.271540391324947</v>
      </c>
      <c r="I6" s="18" t="s">
        <v>32</v>
      </c>
      <c r="L6" t="s">
        <v>31</v>
      </c>
      <c r="M6" t="s">
        <v>16</v>
      </c>
      <c r="N6" t="s">
        <v>15</v>
      </c>
    </row>
    <row r="7" spans="1:22" x14ac:dyDescent="0.3">
      <c r="B7" s="7"/>
      <c r="C7" t="s">
        <v>10</v>
      </c>
      <c r="E7" t="s">
        <v>21</v>
      </c>
      <c r="F7" s="2">
        <v>7602.7580035117371</v>
      </c>
      <c r="G7" s="2">
        <v>629.44441705901511</v>
      </c>
      <c r="H7" s="2">
        <v>442.24098314485167</v>
      </c>
      <c r="I7" s="2">
        <v>0</v>
      </c>
      <c r="J7" s="2">
        <v>0</v>
      </c>
      <c r="L7">
        <v>689.67</v>
      </c>
      <c r="M7" s="3">
        <f>F8-L7</f>
        <v>-1.8689341442400291</v>
      </c>
      <c r="N7" s="2">
        <v>23.954616339459051</v>
      </c>
    </row>
    <row r="8" spans="1:22" ht="19.8" customHeight="1" x14ac:dyDescent="0.3">
      <c r="B8" s="7"/>
      <c r="C8" t="s">
        <v>11</v>
      </c>
      <c r="E8" t="s">
        <v>22</v>
      </c>
      <c r="F8" s="2">
        <f>711.75568219576-23.95461634</f>
        <v>687.80106585575993</v>
      </c>
      <c r="G8" s="9">
        <f>703.295485358936-23.95461634</f>
        <v>679.34086901893602</v>
      </c>
      <c r="H8" s="2">
        <f>701.484141804435-23.95461634</f>
        <v>677.52952546443498</v>
      </c>
      <c r="I8" s="2">
        <v>0</v>
      </c>
      <c r="J8" s="2">
        <v>0</v>
      </c>
    </row>
    <row r="9" spans="1:22" x14ac:dyDescent="0.3">
      <c r="B9" s="7"/>
      <c r="C9" t="s">
        <v>12</v>
      </c>
      <c r="E9" t="s">
        <v>23</v>
      </c>
      <c r="F9" s="2">
        <v>1.1052986657758777</v>
      </c>
      <c r="G9">
        <v>0.96807867013362381</v>
      </c>
      <c r="H9">
        <v>0.86425534648669655</v>
      </c>
      <c r="I9">
        <f>F9</f>
        <v>1.1052986657758777</v>
      </c>
      <c r="J9">
        <f>F9</f>
        <v>1.1052986657758777</v>
      </c>
    </row>
    <row r="10" spans="1:22" x14ac:dyDescent="0.3">
      <c r="B10" s="7"/>
      <c r="C10" t="s">
        <v>13</v>
      </c>
      <c r="E10" t="s">
        <v>0</v>
      </c>
      <c r="F10">
        <f>2*SQRT(2*LN(2))*F9</f>
        <v>2.6027794539150002</v>
      </c>
      <c r="G10">
        <f t="shared" ref="G10:H10" si="0">2*SQRT(2*LN(2))*G9</f>
        <v>2.2796510575975617</v>
      </c>
      <c r="H10">
        <f t="shared" si="0"/>
        <v>2.0351658139320414</v>
      </c>
      <c r="I10">
        <f t="shared" ref="I10:J10" si="1">2*SQRT(2*LN(2))*I9</f>
        <v>2.6027794539150002</v>
      </c>
      <c r="J10">
        <f t="shared" si="1"/>
        <v>2.6027794539150002</v>
      </c>
    </row>
    <row r="11" spans="1:22" x14ac:dyDescent="0.3">
      <c r="B11" s="7"/>
      <c r="C11" t="s">
        <v>14</v>
      </c>
      <c r="E11" t="s">
        <v>1</v>
      </c>
      <c r="F11">
        <f t="shared" ref="F11:H11" si="2">F7*F9*SQRT(2*PI())</f>
        <v>21063.995195100957</v>
      </c>
      <c r="G11">
        <f t="shared" si="2"/>
        <v>1527.4182359823324</v>
      </c>
      <c r="H11">
        <f t="shared" si="2"/>
        <v>958.05622240359185</v>
      </c>
      <c r="I11">
        <f t="shared" ref="I11:J11" si="3">I7*I9*SQRT(2*PI())</f>
        <v>0</v>
      </c>
      <c r="J11">
        <f t="shared" si="3"/>
        <v>0</v>
      </c>
      <c r="M11" t="s">
        <v>8</v>
      </c>
    </row>
    <row r="12" spans="1:22" x14ac:dyDescent="0.3">
      <c r="B12" s="7"/>
      <c r="C12" t="s">
        <v>14</v>
      </c>
      <c r="E12" t="s">
        <v>20</v>
      </c>
      <c r="J12">
        <f>SUM(F11:J11)</f>
        <v>23549.469653486882</v>
      </c>
      <c r="M12" s="4">
        <f>SUM(M14:M1115)</f>
        <v>2332067.3895300995</v>
      </c>
    </row>
    <row r="13" spans="1:22" s="6" customFormat="1" x14ac:dyDescent="0.3">
      <c r="A13" s="1" t="s">
        <v>27</v>
      </c>
      <c r="B13" s="5" t="s">
        <v>24</v>
      </c>
      <c r="C13" s="1" t="s">
        <v>28</v>
      </c>
      <c r="D13" s="1" t="s">
        <v>2</v>
      </c>
      <c r="E13" s="1" t="s">
        <v>29</v>
      </c>
      <c r="F13" s="1" t="s">
        <v>3</v>
      </c>
      <c r="G13" s="1" t="s">
        <v>4</v>
      </c>
      <c r="H13" s="1" t="s">
        <v>9</v>
      </c>
      <c r="I13" s="1" t="s">
        <v>17</v>
      </c>
      <c r="J13" s="1" t="s">
        <v>18</v>
      </c>
      <c r="K13" s="1" t="s">
        <v>5</v>
      </c>
      <c r="L13" s="1" t="s">
        <v>6</v>
      </c>
      <c r="M13" s="1" t="s">
        <v>7</v>
      </c>
      <c r="N13" s="5" t="s">
        <v>30</v>
      </c>
      <c r="O13" s="5"/>
      <c r="P13" s="8" t="s">
        <v>19</v>
      </c>
      <c r="Q13" s="8"/>
      <c r="S13" s="5" t="s">
        <v>30</v>
      </c>
      <c r="T13" s="5"/>
      <c r="U13" s="8" t="s">
        <v>19</v>
      </c>
      <c r="V13" s="8"/>
    </row>
    <row r="14" spans="1:22" x14ac:dyDescent="0.3">
      <c r="A14">
        <v>535</v>
      </c>
      <c r="B14">
        <v>1325</v>
      </c>
      <c r="C14">
        <f>$P$14*A14+$Q$14</f>
        <v>1551.530214609922</v>
      </c>
      <c r="D14">
        <f>$E$4-A14-$N$7</f>
        <v>694.6453836605408</v>
      </c>
      <c r="E14">
        <f>B14-C14</f>
        <v>-226.53021460992204</v>
      </c>
      <c r="F14">
        <f t="shared" ref="F14:J29" si="4">F$7*EXP(-(($D14-F$8)^2)/(2*F$9^2))</f>
        <v>3.5859797236528174E-5</v>
      </c>
      <c r="G14">
        <f>G$7*EXP(-(($D14-G$8)^2)/(2*G$9^2))</f>
        <v>3.3683609134937563E-52</v>
      </c>
      <c r="H14">
        <f>H$7*EXP(-(($D14-H$8)^2)/(2*H$9^2))</f>
        <v>3.0158443507056678E-83</v>
      </c>
      <c r="I14">
        <f>I$7*EXP(-(($D14-I$8)^2)/(2*I$9^2))</f>
        <v>0</v>
      </c>
      <c r="J14">
        <f t="shared" si="4"/>
        <v>0</v>
      </c>
      <c r="K14">
        <f>F14+G14+H14+I14+J14</f>
        <v>3.5859797236528174E-5</v>
      </c>
      <c r="L14">
        <f>E14-K14</f>
        <v>-226.53025046971928</v>
      </c>
      <c r="M14">
        <f>(L14)^2</f>
        <v>51315.95437787375</v>
      </c>
      <c r="N14">
        <v>535.99999999999898</v>
      </c>
      <c r="O14">
        <v>1525</v>
      </c>
      <c r="P14" s="2">
        <f t="array" ref="P14:Q16">LINEST(O14:O55,N14:N55,1,1)</f>
        <v>-4.1658205627025229</v>
      </c>
      <c r="Q14" s="2">
        <v>3780.2442156557718</v>
      </c>
      <c r="S14">
        <v>545.99999999999</v>
      </c>
      <c r="T14">
        <v>1558</v>
      </c>
      <c r="U14" s="2">
        <f t="array" ref="U14:V16">LINEST(T14:T55,S14:S55,1,1)</f>
        <v>-16.205579541695435</v>
      </c>
      <c r="V14" s="2">
        <v>10359.972355340025</v>
      </c>
    </row>
    <row r="15" spans="1:22" x14ac:dyDescent="0.3">
      <c r="A15">
        <v>535.04999999999995</v>
      </c>
      <c r="B15">
        <v>1543</v>
      </c>
      <c r="C15">
        <f t="shared" ref="C15:C78" si="5">$P$14*A15+$Q$14</f>
        <v>1551.3219235817869</v>
      </c>
      <c r="D15">
        <f>$E$4-A15-$N$7</f>
        <v>694.59538366054085</v>
      </c>
      <c r="E15">
        <f t="shared" ref="E15:E78" si="6">B15-C15</f>
        <v>-8.3219235817869048</v>
      </c>
      <c r="F15">
        <f t="shared" ref="F15:I78" si="7">F$7*EXP(-(($D15-F$8)^2)/(2*F$9^2))</f>
        <v>4.7404233951853199E-5</v>
      </c>
      <c r="G15">
        <f t="shared" si="7"/>
        <v>7.6111566882081316E-52</v>
      </c>
      <c r="H15">
        <f t="shared" si="7"/>
        <v>9.4682327553713723E-83</v>
      </c>
      <c r="I15">
        <f t="shared" si="7"/>
        <v>0</v>
      </c>
      <c r="J15">
        <f t="shared" si="4"/>
        <v>0</v>
      </c>
      <c r="K15">
        <f t="shared" ref="K15:K78" si="8">F15+G15+H15+I15+J15</f>
        <v>4.7404233951853199E-5</v>
      </c>
      <c r="L15">
        <f t="shared" ref="L15:L77" si="9">E15-K15</f>
        <v>-8.3219709860208564</v>
      </c>
      <c r="M15">
        <f t="shared" ref="M15:M78" si="10">(L15)^2</f>
        <v>69.255201092172939</v>
      </c>
      <c r="N15">
        <v>536.04999999999905</v>
      </c>
      <c r="O15">
        <v>1548</v>
      </c>
      <c r="P15" s="2">
        <v>1.2233187226258373</v>
      </c>
      <c r="Q15" s="2">
        <v>662.45543036003835</v>
      </c>
      <c r="S15">
        <v>546.04999999998995</v>
      </c>
      <c r="T15">
        <v>1501</v>
      </c>
      <c r="U15" s="2">
        <v>1.3388439820373248</v>
      </c>
      <c r="V15" s="2">
        <v>738.40291224415068</v>
      </c>
    </row>
    <row r="16" spans="1:22" x14ac:dyDescent="0.3">
      <c r="A16">
        <v>535.1</v>
      </c>
      <c r="B16">
        <v>1560</v>
      </c>
      <c r="C16">
        <f t="shared" si="5"/>
        <v>1551.1136325536518</v>
      </c>
      <c r="D16">
        <f t="shared" ref="D16:D78" si="11">$E$4-A16-$N$7</f>
        <v>694.54538366054089</v>
      </c>
      <c r="E16">
        <f t="shared" si="6"/>
        <v>8.8863674463482312</v>
      </c>
      <c r="F16">
        <f t="shared" si="7"/>
        <v>6.2537096805653094E-5</v>
      </c>
      <c r="G16">
        <f t="shared" si="7"/>
        <v>1.7152372021950591E-51</v>
      </c>
      <c r="H16">
        <f t="shared" si="7"/>
        <v>2.9626158594240184E-82</v>
      </c>
      <c r="I16">
        <f t="shared" si="7"/>
        <v>0</v>
      </c>
      <c r="J16">
        <f t="shared" si="4"/>
        <v>0</v>
      </c>
      <c r="K16">
        <f t="shared" si="8"/>
        <v>6.2537096805653094E-5</v>
      </c>
      <c r="L16">
        <f t="shared" si="9"/>
        <v>8.8863049092514252</v>
      </c>
      <c r="M16">
        <f t="shared" si="10"/>
        <v>78.966414940185985</v>
      </c>
      <c r="N16">
        <v>536.099999999999</v>
      </c>
      <c r="O16">
        <v>1544</v>
      </c>
      <c r="P16" s="2">
        <v>0.2247515874311975</v>
      </c>
      <c r="Q16" s="2">
        <v>39.712664106860402</v>
      </c>
      <c r="S16">
        <v>546.09999999999002</v>
      </c>
      <c r="T16">
        <v>1515</v>
      </c>
      <c r="U16" s="2">
        <v>0.78553503392228519</v>
      </c>
      <c r="V16" s="2">
        <v>43.462967063900621</v>
      </c>
    </row>
    <row r="17" spans="1:20" x14ac:dyDescent="0.3">
      <c r="A17">
        <v>535.15</v>
      </c>
      <c r="B17">
        <v>1524</v>
      </c>
      <c r="C17">
        <f t="shared" si="5"/>
        <v>1550.9053415255166</v>
      </c>
      <c r="D17">
        <f t="shared" si="11"/>
        <v>694.49538366054094</v>
      </c>
      <c r="E17">
        <f t="shared" si="6"/>
        <v>-26.905341525516633</v>
      </c>
      <c r="F17">
        <f t="shared" si="7"/>
        <v>8.2332173164274448E-5</v>
      </c>
      <c r="G17">
        <f t="shared" si="7"/>
        <v>3.8551314765468065E-51</v>
      </c>
      <c r="H17">
        <f t="shared" si="7"/>
        <v>9.2390682873592776E-82</v>
      </c>
      <c r="I17">
        <f t="shared" si="7"/>
        <v>0</v>
      </c>
      <c r="J17">
        <f t="shared" si="4"/>
        <v>0</v>
      </c>
      <c r="K17">
        <f t="shared" si="8"/>
        <v>8.2332173164274448E-5</v>
      </c>
      <c r="L17">
        <f t="shared" si="9"/>
        <v>-26.905423857689797</v>
      </c>
      <c r="M17">
        <f t="shared" si="10"/>
        <v>723.90183296194334</v>
      </c>
      <c r="N17">
        <v>536.14999999999895</v>
      </c>
      <c r="O17">
        <v>1493</v>
      </c>
      <c r="S17">
        <v>546.14999999998997</v>
      </c>
      <c r="T17">
        <v>1475</v>
      </c>
    </row>
    <row r="18" spans="1:20" x14ac:dyDescent="0.3">
      <c r="A18">
        <v>535.20000000000005</v>
      </c>
      <c r="B18">
        <v>1546</v>
      </c>
      <c r="C18">
        <f t="shared" si="5"/>
        <v>1550.6970504973815</v>
      </c>
      <c r="D18">
        <f t="shared" si="11"/>
        <v>694.44538366054076</v>
      </c>
      <c r="E18">
        <f t="shared" si="6"/>
        <v>-4.6970504973814968</v>
      </c>
      <c r="F18">
        <f t="shared" si="7"/>
        <v>1.0817146749911732E-4</v>
      </c>
      <c r="G18">
        <f t="shared" si="7"/>
        <v>8.6416302790412491E-51</v>
      </c>
      <c r="H18">
        <f t="shared" si="7"/>
        <v>2.8716230232444976E-81</v>
      </c>
      <c r="I18">
        <f t="shared" si="7"/>
        <v>0</v>
      </c>
      <c r="J18">
        <f t="shared" si="4"/>
        <v>0</v>
      </c>
      <c r="K18">
        <f t="shared" si="8"/>
        <v>1.0817146749911732E-4</v>
      </c>
      <c r="L18">
        <f t="shared" si="9"/>
        <v>-4.6971586688489957</v>
      </c>
      <c r="M18">
        <f t="shared" si="10"/>
        <v>22.063299560343268</v>
      </c>
      <c r="N18">
        <v>536.19999999999902</v>
      </c>
      <c r="O18">
        <v>1607</v>
      </c>
      <c r="S18">
        <v>546.19999999999004</v>
      </c>
      <c r="T18">
        <v>1545</v>
      </c>
    </row>
    <row r="19" spans="1:20" x14ac:dyDescent="0.3">
      <c r="A19">
        <v>535.25</v>
      </c>
      <c r="B19">
        <v>1553</v>
      </c>
      <c r="C19">
        <f t="shared" si="5"/>
        <v>1550.4887594692464</v>
      </c>
      <c r="D19">
        <f t="shared" si="11"/>
        <v>694.3953836605408</v>
      </c>
      <c r="E19">
        <f t="shared" si="6"/>
        <v>2.5112405307536392</v>
      </c>
      <c r="F19">
        <f t="shared" si="7"/>
        <v>1.4182968690756799E-4</v>
      </c>
      <c r="G19">
        <f t="shared" si="7"/>
        <v>1.9319400723383243E-50</v>
      </c>
      <c r="H19">
        <f t="shared" si="7"/>
        <v>8.8955558782196002E-81</v>
      </c>
      <c r="I19">
        <f t="shared" si="7"/>
        <v>0</v>
      </c>
      <c r="J19">
        <f t="shared" si="4"/>
        <v>0</v>
      </c>
      <c r="K19">
        <f t="shared" si="8"/>
        <v>1.4182968690756799E-4</v>
      </c>
      <c r="L19">
        <f t="shared" si="9"/>
        <v>2.5110987010667318</v>
      </c>
      <c r="M19">
        <f t="shared" si="10"/>
        <v>6.305616686499028</v>
      </c>
      <c r="N19">
        <v>536.24999999999898</v>
      </c>
      <c r="O19">
        <v>1596</v>
      </c>
      <c r="S19">
        <v>546.24999999999</v>
      </c>
      <c r="T19">
        <v>1527</v>
      </c>
    </row>
    <row r="20" spans="1:20" x14ac:dyDescent="0.3">
      <c r="A20">
        <v>535.29999999999995</v>
      </c>
      <c r="B20">
        <v>1533</v>
      </c>
      <c r="C20">
        <f t="shared" si="5"/>
        <v>1550.2804684411117</v>
      </c>
      <c r="D20">
        <f t="shared" si="11"/>
        <v>694.34538366054085</v>
      </c>
      <c r="E20">
        <f t="shared" si="6"/>
        <v>-17.28046844111168</v>
      </c>
      <c r="F20">
        <f t="shared" si="7"/>
        <v>1.8558071628807515E-4</v>
      </c>
      <c r="G20">
        <f t="shared" si="7"/>
        <v>4.3075775135447077E-50</v>
      </c>
      <c r="H20">
        <f t="shared" si="7"/>
        <v>2.7464087458194744E-80</v>
      </c>
      <c r="I20">
        <f t="shared" si="7"/>
        <v>0</v>
      </c>
      <c r="J20">
        <f t="shared" si="4"/>
        <v>0</v>
      </c>
      <c r="K20">
        <f t="shared" si="8"/>
        <v>1.8558071628807515E-4</v>
      </c>
      <c r="L20">
        <f t="shared" si="9"/>
        <v>-17.280654021827967</v>
      </c>
      <c r="M20">
        <f t="shared" si="10"/>
        <v>298.62100342211909</v>
      </c>
      <c r="N20">
        <v>536.29999999999905</v>
      </c>
      <c r="O20">
        <v>1565</v>
      </c>
      <c r="S20">
        <v>546.29999999998995</v>
      </c>
      <c r="T20">
        <v>1497</v>
      </c>
    </row>
    <row r="21" spans="1:20" x14ac:dyDescent="0.3">
      <c r="A21">
        <v>535.35</v>
      </c>
      <c r="B21">
        <v>1555</v>
      </c>
      <c r="C21">
        <f t="shared" si="5"/>
        <v>1550.0721774129761</v>
      </c>
      <c r="D21">
        <f t="shared" si="11"/>
        <v>694.29538366054089</v>
      </c>
      <c r="E21">
        <f t="shared" si="6"/>
        <v>4.9278225870239112</v>
      </c>
      <c r="F21">
        <f t="shared" si="7"/>
        <v>2.4233147679145797E-4</v>
      </c>
      <c r="G21">
        <f t="shared" si="7"/>
        <v>9.5788645692644807E-50</v>
      </c>
      <c r="H21">
        <f t="shared" si="7"/>
        <v>8.4509137752876577E-80</v>
      </c>
      <c r="I21">
        <f t="shared" si="7"/>
        <v>0</v>
      </c>
      <c r="J21">
        <f t="shared" si="4"/>
        <v>0</v>
      </c>
      <c r="K21">
        <f t="shared" si="8"/>
        <v>2.4233147679145797E-4</v>
      </c>
      <c r="L21">
        <f t="shared" si="9"/>
        <v>4.9275802555471193</v>
      </c>
      <c r="M21">
        <f t="shared" si="10"/>
        <v>24.281047174857814</v>
      </c>
      <c r="N21">
        <v>536.349999999999</v>
      </c>
      <c r="O21">
        <v>1601</v>
      </c>
      <c r="S21">
        <v>546.34999999999002</v>
      </c>
      <c r="T21">
        <v>1470</v>
      </c>
    </row>
    <row r="22" spans="1:20" x14ac:dyDescent="0.3">
      <c r="A22">
        <v>535.4</v>
      </c>
      <c r="B22">
        <v>1563</v>
      </c>
      <c r="C22">
        <f t="shared" si="5"/>
        <v>1549.863886384841</v>
      </c>
      <c r="D22">
        <f t="shared" si="11"/>
        <v>694.24538366054094</v>
      </c>
      <c r="E22">
        <f t="shared" si="6"/>
        <v>13.136113615159047</v>
      </c>
      <c r="F22">
        <f t="shared" si="7"/>
        <v>3.1578979483981004E-4</v>
      </c>
      <c r="G22">
        <f t="shared" si="7"/>
        <v>2.1244007509209117E-49</v>
      </c>
      <c r="H22">
        <f t="shared" si="7"/>
        <v>2.591723005125273E-79</v>
      </c>
      <c r="I22">
        <f t="shared" si="7"/>
        <v>0</v>
      </c>
      <c r="J22">
        <f t="shared" si="4"/>
        <v>0</v>
      </c>
      <c r="K22">
        <f t="shared" si="8"/>
        <v>3.1578979483981004E-4</v>
      </c>
      <c r="L22">
        <f t="shared" si="9"/>
        <v>13.135797825364207</v>
      </c>
      <c r="M22">
        <f t="shared" si="10"/>
        <v>172.54918450884304</v>
      </c>
      <c r="N22">
        <v>536.39999999999895</v>
      </c>
      <c r="O22">
        <v>1560</v>
      </c>
      <c r="S22">
        <v>546.39999999998997</v>
      </c>
      <c r="T22">
        <v>1539</v>
      </c>
    </row>
    <row r="23" spans="1:20" x14ac:dyDescent="0.3">
      <c r="A23">
        <v>535.45000000000005</v>
      </c>
      <c r="B23">
        <v>1562</v>
      </c>
      <c r="C23">
        <f t="shared" si="5"/>
        <v>1549.6555953567058</v>
      </c>
      <c r="D23">
        <f t="shared" si="11"/>
        <v>694.19538366054076</v>
      </c>
      <c r="E23">
        <f t="shared" si="6"/>
        <v>12.344404643294183</v>
      </c>
      <c r="F23">
        <f t="shared" si="7"/>
        <v>4.1067440170541896E-4</v>
      </c>
      <c r="G23">
        <f t="shared" si="7"/>
        <v>4.6989447741726031E-49</v>
      </c>
      <c r="H23">
        <f t="shared" si="7"/>
        <v>7.9217277493504473E-79</v>
      </c>
      <c r="I23">
        <f t="shared" si="7"/>
        <v>0</v>
      </c>
      <c r="J23">
        <f t="shared" si="4"/>
        <v>0</v>
      </c>
      <c r="K23">
        <f t="shared" si="8"/>
        <v>4.1067440170541896E-4</v>
      </c>
      <c r="L23">
        <f t="shared" si="9"/>
        <v>12.343993968892478</v>
      </c>
      <c r="M23">
        <f t="shared" si="10"/>
        <v>152.37418710405387</v>
      </c>
      <c r="N23">
        <v>536.44999999999902</v>
      </c>
      <c r="O23">
        <v>1504</v>
      </c>
      <c r="S23">
        <v>546.44999999999004</v>
      </c>
      <c r="T23">
        <v>1444</v>
      </c>
    </row>
    <row r="24" spans="1:20" x14ac:dyDescent="0.3">
      <c r="A24">
        <v>535.5</v>
      </c>
      <c r="B24">
        <v>1545</v>
      </c>
      <c r="C24">
        <f t="shared" si="5"/>
        <v>1549.4473043285707</v>
      </c>
      <c r="D24">
        <f t="shared" si="11"/>
        <v>694.1453836605408</v>
      </c>
      <c r="E24">
        <f t="shared" si="6"/>
        <v>-4.4473043285706808</v>
      </c>
      <c r="F24">
        <f t="shared" si="7"/>
        <v>5.329769840435527E-4</v>
      </c>
      <c r="G24">
        <f t="shared" si="7"/>
        <v>1.0365869018540015E-48</v>
      </c>
      <c r="H24">
        <f t="shared" si="7"/>
        <v>2.4132241205975421E-78</v>
      </c>
      <c r="I24">
        <f t="shared" si="7"/>
        <v>0</v>
      </c>
      <c r="J24">
        <f t="shared" si="4"/>
        <v>0</v>
      </c>
      <c r="K24">
        <f t="shared" si="8"/>
        <v>5.329769840435527E-4</v>
      </c>
      <c r="L24">
        <f t="shared" si="9"/>
        <v>-4.4478373055547245</v>
      </c>
      <c r="M24">
        <f t="shared" si="10"/>
        <v>19.783256696684312</v>
      </c>
      <c r="N24">
        <v>536.49999999999898</v>
      </c>
      <c r="O24">
        <v>1579</v>
      </c>
      <c r="S24">
        <v>546.49999999999</v>
      </c>
      <c r="T24">
        <v>1455</v>
      </c>
    </row>
    <row r="25" spans="1:20" x14ac:dyDescent="0.3">
      <c r="A25">
        <v>535.54999999999905</v>
      </c>
      <c r="B25">
        <v>1528</v>
      </c>
      <c r="C25">
        <f t="shared" si="5"/>
        <v>1549.2390133004396</v>
      </c>
      <c r="D25">
        <f t="shared" si="11"/>
        <v>694.09538366054176</v>
      </c>
      <c r="E25">
        <f t="shared" si="6"/>
        <v>-21.239013300439638</v>
      </c>
      <c r="F25">
        <f t="shared" si="7"/>
        <v>6.9028837033330694E-4</v>
      </c>
      <c r="G25">
        <f t="shared" si="7"/>
        <v>2.2806181392626776E-48</v>
      </c>
      <c r="H25">
        <f t="shared" si="7"/>
        <v>7.3269262180664201E-78</v>
      </c>
      <c r="I25">
        <f t="shared" si="7"/>
        <v>0</v>
      </c>
      <c r="J25">
        <f t="shared" si="4"/>
        <v>0</v>
      </c>
      <c r="K25">
        <f t="shared" si="8"/>
        <v>6.9028837033330694E-4</v>
      </c>
      <c r="L25">
        <f t="shared" si="9"/>
        <v>-21.23970358880997</v>
      </c>
      <c r="M25">
        <f t="shared" si="10"/>
        <v>451.12500854050711</v>
      </c>
      <c r="N25" s="4">
        <v>536.54999999999905</v>
      </c>
      <c r="O25" s="4">
        <v>1510</v>
      </c>
      <c r="S25">
        <v>546.54999999998904</v>
      </c>
      <c r="T25">
        <v>1570</v>
      </c>
    </row>
    <row r="26" spans="1:20" x14ac:dyDescent="0.3">
      <c r="A26">
        <v>535.599999999999</v>
      </c>
      <c r="B26">
        <v>1567</v>
      </c>
      <c r="C26">
        <f t="shared" si="5"/>
        <v>1549.0307222723045</v>
      </c>
      <c r="D26">
        <f t="shared" si="11"/>
        <v>694.0453836605418</v>
      </c>
      <c r="E26">
        <f t="shared" si="6"/>
        <v>17.969277727695498</v>
      </c>
      <c r="F26">
        <f t="shared" si="7"/>
        <v>8.9220353206129123E-4</v>
      </c>
      <c r="G26">
        <f t="shared" si="7"/>
        <v>5.0042720676925707E-48</v>
      </c>
      <c r="H26">
        <f t="shared" si="7"/>
        <v>2.2171363119310429E-77</v>
      </c>
      <c r="I26">
        <f t="shared" si="7"/>
        <v>0</v>
      </c>
      <c r="J26">
        <f t="shared" si="4"/>
        <v>0</v>
      </c>
      <c r="K26">
        <f t="shared" si="8"/>
        <v>8.9220353206129123E-4</v>
      </c>
      <c r="L26">
        <f t="shared" si="9"/>
        <v>17.968385524163438</v>
      </c>
      <c r="M26">
        <f t="shared" si="10"/>
        <v>322.86287834496619</v>
      </c>
      <c r="N26" s="4">
        <v>536.599999999999</v>
      </c>
      <c r="O26" s="4">
        <v>1513</v>
      </c>
      <c r="S26">
        <v>546.599999999989</v>
      </c>
      <c r="T26">
        <v>1570</v>
      </c>
    </row>
    <row r="27" spans="1:20" x14ac:dyDescent="0.3">
      <c r="A27">
        <v>535.64999999999895</v>
      </c>
      <c r="B27">
        <v>1578</v>
      </c>
      <c r="C27">
        <f t="shared" si="5"/>
        <v>1548.8224312441698</v>
      </c>
      <c r="D27">
        <f t="shared" si="11"/>
        <v>693.99538366054185</v>
      </c>
      <c r="E27">
        <f t="shared" si="6"/>
        <v>29.17756875583018</v>
      </c>
      <c r="F27">
        <f t="shared" si="7"/>
        <v>1.1508231764953295E-3</v>
      </c>
      <c r="G27">
        <f t="shared" si="7"/>
        <v>1.095142751800388E-47</v>
      </c>
      <c r="H27">
        <f t="shared" si="7"/>
        <v>6.6866622531069377E-77</v>
      </c>
      <c r="I27">
        <f t="shared" si="7"/>
        <v>0</v>
      </c>
      <c r="J27">
        <f t="shared" si="4"/>
        <v>0</v>
      </c>
      <c r="K27">
        <f t="shared" si="8"/>
        <v>1.1508231764953295E-3</v>
      </c>
      <c r="L27">
        <f t="shared" si="9"/>
        <v>29.176417932653685</v>
      </c>
      <c r="M27">
        <f t="shared" si="10"/>
        <v>851.26336338087549</v>
      </c>
      <c r="N27" s="4">
        <v>536.64999999999804</v>
      </c>
      <c r="O27" s="4">
        <v>1575</v>
      </c>
      <c r="S27">
        <v>546.64999999998895</v>
      </c>
      <c r="T27">
        <v>1415</v>
      </c>
    </row>
    <row r="28" spans="1:20" x14ac:dyDescent="0.3">
      <c r="A28">
        <v>535.69999999999902</v>
      </c>
      <c r="B28">
        <v>1595</v>
      </c>
      <c r="C28">
        <f t="shared" si="5"/>
        <v>1548.6141402160342</v>
      </c>
      <c r="D28">
        <f t="shared" si="11"/>
        <v>693.94538366054189</v>
      </c>
      <c r="E28">
        <f t="shared" si="6"/>
        <v>46.38585978396577</v>
      </c>
      <c r="F28">
        <f t="shared" si="7"/>
        <v>1.4813733957970486E-3</v>
      </c>
      <c r="G28">
        <f t="shared" si="7"/>
        <v>2.3902428879840543E-47</v>
      </c>
      <c r="H28">
        <f t="shared" si="7"/>
        <v>2.0098923429139453E-76</v>
      </c>
      <c r="I28">
        <f t="shared" si="7"/>
        <v>0</v>
      </c>
      <c r="J28">
        <f t="shared" si="4"/>
        <v>0</v>
      </c>
      <c r="K28">
        <f t="shared" si="8"/>
        <v>1.4813733957970486E-3</v>
      </c>
      <c r="L28">
        <f t="shared" si="9"/>
        <v>46.384378410569973</v>
      </c>
      <c r="M28">
        <f t="shared" si="10"/>
        <v>2151.5105605349499</v>
      </c>
      <c r="N28" s="4">
        <v>536.699999999998</v>
      </c>
      <c r="O28" s="4">
        <v>1525</v>
      </c>
      <c r="S28">
        <v>546.69999999998902</v>
      </c>
      <c r="T28">
        <v>1575</v>
      </c>
    </row>
    <row r="29" spans="1:20" x14ac:dyDescent="0.3">
      <c r="A29">
        <v>535.74999999999898</v>
      </c>
      <c r="B29">
        <v>1627</v>
      </c>
      <c r="C29">
        <f t="shared" si="5"/>
        <v>1548.4058491878995</v>
      </c>
      <c r="D29">
        <f t="shared" si="11"/>
        <v>693.89538366054194</v>
      </c>
      <c r="E29">
        <f t="shared" si="6"/>
        <v>78.594150812100452</v>
      </c>
      <c r="F29">
        <f t="shared" si="7"/>
        <v>1.9029692119468143E-3</v>
      </c>
      <c r="G29">
        <f t="shared" si="7"/>
        <v>5.20301188045875E-47</v>
      </c>
      <c r="H29">
        <f t="shared" si="7"/>
        <v>6.0211939959214983E-76</v>
      </c>
      <c r="I29">
        <f t="shared" si="7"/>
        <v>0</v>
      </c>
      <c r="J29">
        <f t="shared" si="4"/>
        <v>0</v>
      </c>
      <c r="K29">
        <f t="shared" si="8"/>
        <v>1.9029692119468143E-3</v>
      </c>
      <c r="L29">
        <f t="shared" si="9"/>
        <v>78.592247842888511</v>
      </c>
      <c r="M29">
        <f t="shared" si="10"/>
        <v>6176.7414209980143</v>
      </c>
      <c r="N29" s="4">
        <v>536.74999999999795</v>
      </c>
      <c r="O29" s="4">
        <v>1501</v>
      </c>
      <c r="S29">
        <v>546.74999999998897</v>
      </c>
      <c r="T29">
        <v>1534</v>
      </c>
    </row>
    <row r="30" spans="1:20" x14ac:dyDescent="0.3">
      <c r="A30">
        <v>535.79999999999905</v>
      </c>
      <c r="B30">
        <v>1603</v>
      </c>
      <c r="C30">
        <f t="shared" si="5"/>
        <v>1548.197558159764</v>
      </c>
      <c r="D30">
        <f t="shared" si="11"/>
        <v>693.84538366054176</v>
      </c>
      <c r="E30">
        <f t="shared" si="6"/>
        <v>54.802441840236042</v>
      </c>
      <c r="F30">
        <f t="shared" si="7"/>
        <v>2.4395530287698321E-3</v>
      </c>
      <c r="G30">
        <f t="shared" si="7"/>
        <v>1.1295594202855304E-46</v>
      </c>
      <c r="H30">
        <f t="shared" si="7"/>
        <v>1.7977895845144479E-75</v>
      </c>
      <c r="I30">
        <f t="shared" si="7"/>
        <v>0</v>
      </c>
      <c r="J30">
        <f t="shared" ref="J30:J77" si="12">J$7*EXP(-(($D30-J$8)^2)/(2*J$9^2))</f>
        <v>0</v>
      </c>
      <c r="K30">
        <f t="shared" si="8"/>
        <v>2.4395530287698321E-3</v>
      </c>
      <c r="L30">
        <f t="shared" si="9"/>
        <v>54.800002287207271</v>
      </c>
      <c r="M30">
        <f t="shared" si="10"/>
        <v>3003.0402506779219</v>
      </c>
      <c r="N30" s="4">
        <v>536.79999999999802</v>
      </c>
      <c r="O30" s="4">
        <v>1527</v>
      </c>
      <c r="S30">
        <v>546.79999999998904</v>
      </c>
      <c r="T30">
        <v>1491</v>
      </c>
    </row>
    <row r="31" spans="1:20" x14ac:dyDescent="0.3">
      <c r="A31">
        <v>535.849999999999</v>
      </c>
      <c r="B31">
        <v>1536</v>
      </c>
      <c r="C31">
        <f t="shared" si="5"/>
        <v>1547.9892671316293</v>
      </c>
      <c r="D31">
        <f t="shared" si="11"/>
        <v>693.7953836605418</v>
      </c>
      <c r="E31">
        <f t="shared" si="6"/>
        <v>-11.989267131629276</v>
      </c>
      <c r="F31">
        <f t="shared" si="7"/>
        <v>3.1210450945103256E-3</v>
      </c>
      <c r="G31">
        <f t="shared" si="7"/>
        <v>2.4457092578902338E-46</v>
      </c>
      <c r="H31">
        <f t="shared" si="7"/>
        <v>5.3498488992030271E-75</v>
      </c>
      <c r="I31">
        <f t="shared" si="7"/>
        <v>0</v>
      </c>
      <c r="J31">
        <f t="shared" si="12"/>
        <v>0</v>
      </c>
      <c r="K31">
        <f t="shared" si="8"/>
        <v>3.1210450945103256E-3</v>
      </c>
      <c r="L31">
        <f t="shared" si="9"/>
        <v>-11.992388176723786</v>
      </c>
      <c r="M31">
        <f t="shared" si="10"/>
        <v>143.81737418122444</v>
      </c>
      <c r="N31" s="4">
        <v>536.84999999999798</v>
      </c>
      <c r="O31" s="4">
        <v>1537</v>
      </c>
      <c r="S31">
        <v>546.849999999989</v>
      </c>
      <c r="T31">
        <v>1466</v>
      </c>
    </row>
    <row r="32" spans="1:20" x14ac:dyDescent="0.3">
      <c r="A32">
        <v>535.89999999999895</v>
      </c>
      <c r="B32">
        <v>1486</v>
      </c>
      <c r="C32">
        <f t="shared" si="5"/>
        <v>1547.7809761034941</v>
      </c>
      <c r="D32">
        <f t="shared" si="11"/>
        <v>693.74538366054185</v>
      </c>
      <c r="E32">
        <f t="shared" si="6"/>
        <v>-61.78097610349414</v>
      </c>
      <c r="F32">
        <f t="shared" si="7"/>
        <v>3.9847502289516463E-3</v>
      </c>
      <c r="G32">
        <f t="shared" si="7"/>
        <v>5.2813147950440822E-46</v>
      </c>
      <c r="H32">
        <f t="shared" si="7"/>
        <v>1.5866845316206652E-74</v>
      </c>
      <c r="I32">
        <f t="shared" si="7"/>
        <v>0</v>
      </c>
      <c r="J32">
        <f t="shared" si="12"/>
        <v>0</v>
      </c>
      <c r="K32">
        <f t="shared" si="8"/>
        <v>3.9847502289516463E-3</v>
      </c>
      <c r="L32">
        <f t="shared" si="9"/>
        <v>-61.784960853723092</v>
      </c>
      <c r="M32">
        <f t="shared" si="10"/>
        <v>3817.3813876960949</v>
      </c>
      <c r="N32" s="4">
        <v>536.89999999999804</v>
      </c>
      <c r="O32" s="4">
        <v>1523</v>
      </c>
      <c r="S32">
        <v>546.89999999998895</v>
      </c>
      <c r="T32">
        <v>1490</v>
      </c>
    </row>
    <row r="33" spans="1:20" x14ac:dyDescent="0.3">
      <c r="A33">
        <v>535.94999999999902</v>
      </c>
      <c r="B33">
        <v>1559</v>
      </c>
      <c r="C33">
        <f t="shared" si="5"/>
        <v>1547.5726850753585</v>
      </c>
      <c r="D33">
        <f t="shared" si="11"/>
        <v>693.69538366054189</v>
      </c>
      <c r="E33">
        <f t="shared" si="6"/>
        <v>11.42731492464145</v>
      </c>
      <c r="F33">
        <f t="shared" si="7"/>
        <v>5.0770734306298361E-3</v>
      </c>
      <c r="G33">
        <f t="shared" si="7"/>
        <v>1.1374197447464935E-45</v>
      </c>
      <c r="H33">
        <f t="shared" si="7"/>
        <v>4.6901429060552398E-74</v>
      </c>
      <c r="I33">
        <f t="shared" si="7"/>
        <v>0</v>
      </c>
      <c r="J33">
        <f t="shared" si="12"/>
        <v>0</v>
      </c>
      <c r="K33">
        <f t="shared" si="8"/>
        <v>5.0770734306298361E-3</v>
      </c>
      <c r="L33">
        <f t="shared" si="9"/>
        <v>11.42223785121082</v>
      </c>
      <c r="M33">
        <f t="shared" si="10"/>
        <v>130.46751752963317</v>
      </c>
      <c r="N33" s="4">
        <v>536.949999999998</v>
      </c>
      <c r="O33" s="4">
        <v>1570</v>
      </c>
      <c r="S33">
        <v>546.94999999998902</v>
      </c>
      <c r="T33">
        <v>1474</v>
      </c>
    </row>
    <row r="34" spans="1:20" x14ac:dyDescent="0.3">
      <c r="A34">
        <v>535.99999999999898</v>
      </c>
      <c r="B34">
        <v>1525</v>
      </c>
      <c r="C34">
        <f t="shared" si="5"/>
        <v>1547.3643940472239</v>
      </c>
      <c r="D34">
        <f t="shared" si="11"/>
        <v>693.64538366054194</v>
      </c>
      <c r="E34">
        <f t="shared" si="6"/>
        <v>-22.364394047223868</v>
      </c>
      <c r="F34">
        <f t="shared" si="7"/>
        <v>6.455606720746172E-3</v>
      </c>
      <c r="G34">
        <f t="shared" si="7"/>
        <v>2.4430983636527867E-45</v>
      </c>
      <c r="H34">
        <f t="shared" si="7"/>
        <v>1.3817452467121363E-73</v>
      </c>
      <c r="I34">
        <f t="shared" si="7"/>
        <v>0</v>
      </c>
      <c r="J34">
        <f t="shared" si="12"/>
        <v>0</v>
      </c>
      <c r="K34">
        <f t="shared" si="8"/>
        <v>6.455606720746172E-3</v>
      </c>
      <c r="L34">
        <f t="shared" si="9"/>
        <v>-22.370849653944614</v>
      </c>
      <c r="M34">
        <f t="shared" si="10"/>
        <v>500.45491423939387</v>
      </c>
      <c r="N34" s="4">
        <v>536.99999999999795</v>
      </c>
      <c r="O34" s="4">
        <v>1539</v>
      </c>
      <c r="S34">
        <v>546.99999999998897</v>
      </c>
      <c r="T34">
        <v>1474</v>
      </c>
    </row>
    <row r="35" spans="1:20" x14ac:dyDescent="0.3">
      <c r="A35">
        <v>536.04999999999905</v>
      </c>
      <c r="B35">
        <v>1548</v>
      </c>
      <c r="C35">
        <f t="shared" si="5"/>
        <v>1547.1561030190883</v>
      </c>
      <c r="D35">
        <f t="shared" si="11"/>
        <v>693.59538366054176</v>
      </c>
      <c r="E35">
        <f t="shared" si="6"/>
        <v>0.84389698091172249</v>
      </c>
      <c r="F35">
        <f t="shared" si="7"/>
        <v>8.1916608842732223E-3</v>
      </c>
      <c r="G35">
        <f t="shared" si="7"/>
        <v>5.233625273558276E-45</v>
      </c>
      <c r="H35">
        <f t="shared" si="7"/>
        <v>4.0571054778098852E-73</v>
      </c>
      <c r="I35">
        <f t="shared" si="7"/>
        <v>0</v>
      </c>
      <c r="J35">
        <f t="shared" si="12"/>
        <v>0</v>
      </c>
      <c r="K35">
        <f t="shared" si="8"/>
        <v>8.1916608842732223E-3</v>
      </c>
      <c r="L35">
        <f t="shared" si="9"/>
        <v>0.83570532002744924</v>
      </c>
      <c r="M35">
        <f t="shared" si="10"/>
        <v>0.69840338192218132</v>
      </c>
      <c r="N35" s="4">
        <v>545.99999999999</v>
      </c>
      <c r="O35" s="4">
        <v>1558</v>
      </c>
      <c r="S35">
        <v>555.99999999998101</v>
      </c>
      <c r="T35">
        <v>1276</v>
      </c>
    </row>
    <row r="36" spans="1:20" x14ac:dyDescent="0.3">
      <c r="A36">
        <v>536.099999999999</v>
      </c>
      <c r="B36">
        <v>1544</v>
      </c>
      <c r="C36">
        <f t="shared" si="5"/>
        <v>1546.9478119909536</v>
      </c>
      <c r="D36">
        <f t="shared" si="11"/>
        <v>693.5453836605418</v>
      </c>
      <c r="E36">
        <f t="shared" si="6"/>
        <v>-2.9478119909535963</v>
      </c>
      <c r="F36">
        <f t="shared" si="7"/>
        <v>1.0373328834265196E-2</v>
      </c>
      <c r="G36">
        <f t="shared" si="7"/>
        <v>1.1181646973435809E-44</v>
      </c>
      <c r="H36">
        <f t="shared" si="7"/>
        <v>1.1872742100020137E-72</v>
      </c>
      <c r="I36">
        <f t="shared" si="7"/>
        <v>0</v>
      </c>
      <c r="J36">
        <f t="shared" si="12"/>
        <v>0</v>
      </c>
      <c r="K36">
        <f t="shared" si="8"/>
        <v>1.0373328834265196E-2</v>
      </c>
      <c r="L36">
        <f t="shared" si="9"/>
        <v>-2.9581853197878614</v>
      </c>
      <c r="M36">
        <f t="shared" si="10"/>
        <v>8.7508603862084122</v>
      </c>
      <c r="N36" s="4">
        <v>546.04999999998995</v>
      </c>
      <c r="O36" s="4">
        <v>1501</v>
      </c>
      <c r="S36">
        <v>556.04999999998097</v>
      </c>
      <c r="T36">
        <v>1389</v>
      </c>
    </row>
    <row r="37" spans="1:20" x14ac:dyDescent="0.3">
      <c r="A37">
        <v>536.14999999999895</v>
      </c>
      <c r="B37">
        <v>1493</v>
      </c>
      <c r="C37">
        <f t="shared" si="5"/>
        <v>1546.7395209628185</v>
      </c>
      <c r="D37">
        <f t="shared" si="11"/>
        <v>693.49538366054185</v>
      </c>
      <c r="E37">
        <f t="shared" si="6"/>
        <v>-53.73952096281846</v>
      </c>
      <c r="F37">
        <f t="shared" si="7"/>
        <v>1.3109182365621466E-2</v>
      </c>
      <c r="G37">
        <f t="shared" si="7"/>
        <v>2.3825960122789513E-44</v>
      </c>
      <c r="H37">
        <f t="shared" si="7"/>
        <v>3.4628380856629459E-72</v>
      </c>
      <c r="I37">
        <f t="shared" si="7"/>
        <v>0</v>
      </c>
      <c r="J37">
        <f t="shared" si="12"/>
        <v>0</v>
      </c>
      <c r="K37">
        <f t="shared" si="8"/>
        <v>1.3109182365621466E-2</v>
      </c>
      <c r="L37">
        <f t="shared" si="9"/>
        <v>-53.752630145184085</v>
      </c>
      <c r="M37">
        <f t="shared" si="10"/>
        <v>2889.3452475249528</v>
      </c>
      <c r="N37" s="4">
        <v>546.09999999999002</v>
      </c>
      <c r="O37" s="4">
        <v>1515</v>
      </c>
      <c r="S37">
        <v>556.09999999998104</v>
      </c>
      <c r="T37">
        <v>1322</v>
      </c>
    </row>
    <row r="38" spans="1:20" x14ac:dyDescent="0.3">
      <c r="A38">
        <v>536.19999999999902</v>
      </c>
      <c r="B38">
        <v>1607</v>
      </c>
      <c r="C38">
        <f t="shared" si="5"/>
        <v>1546.5312299346829</v>
      </c>
      <c r="D38">
        <f t="shared" si="11"/>
        <v>693.44538366054189</v>
      </c>
      <c r="E38">
        <f t="shared" si="6"/>
        <v>60.468770065317131</v>
      </c>
      <c r="F38">
        <f t="shared" si="7"/>
        <v>1.6532721304417523E-2</v>
      </c>
      <c r="G38">
        <f t="shared" si="7"/>
        <v>5.0633334123826735E-44</v>
      </c>
      <c r="H38">
        <f t="shared" si="7"/>
        <v>1.0066065512207008E-71</v>
      </c>
      <c r="I38">
        <f t="shared" si="7"/>
        <v>0</v>
      </c>
      <c r="J38">
        <f t="shared" si="12"/>
        <v>0</v>
      </c>
      <c r="K38">
        <f t="shared" si="8"/>
        <v>1.6532721304417523E-2</v>
      </c>
      <c r="L38">
        <f t="shared" si="9"/>
        <v>60.452237344012715</v>
      </c>
      <c r="M38">
        <f t="shared" si="10"/>
        <v>3654.4729998968455</v>
      </c>
      <c r="N38" s="4">
        <v>546.14999999998997</v>
      </c>
      <c r="O38" s="4">
        <v>1475</v>
      </c>
      <c r="S38">
        <v>556.14999999998099</v>
      </c>
      <c r="T38">
        <v>1326</v>
      </c>
    </row>
    <row r="39" spans="1:20" x14ac:dyDescent="0.3">
      <c r="A39">
        <v>536.24999999999898</v>
      </c>
      <c r="B39">
        <v>1596</v>
      </c>
      <c r="C39">
        <f t="shared" si="5"/>
        <v>1546.3229389065482</v>
      </c>
      <c r="D39">
        <f t="shared" si="11"/>
        <v>693.39538366054194</v>
      </c>
      <c r="E39">
        <f t="shared" si="6"/>
        <v>49.677061093451812</v>
      </c>
      <c r="F39">
        <f t="shared" si="7"/>
        <v>2.0807713735411414E-2</v>
      </c>
      <c r="G39">
        <f t="shared" si="7"/>
        <v>1.0731591248919012E-43</v>
      </c>
      <c r="H39">
        <f t="shared" si="7"/>
        <v>2.9163103258960874E-71</v>
      </c>
      <c r="I39">
        <f t="shared" si="7"/>
        <v>0</v>
      </c>
      <c r="J39">
        <f t="shared" si="12"/>
        <v>0</v>
      </c>
      <c r="K39">
        <f t="shared" si="8"/>
        <v>2.0807713735411414E-2</v>
      </c>
      <c r="L39">
        <f t="shared" si="9"/>
        <v>49.656253379716404</v>
      </c>
      <c r="M39">
        <f t="shared" si="10"/>
        <v>2465.7434997105966</v>
      </c>
      <c r="N39" s="4">
        <v>546.19999999999004</v>
      </c>
      <c r="O39" s="4">
        <v>1545</v>
      </c>
      <c r="S39">
        <v>556.19999999998095</v>
      </c>
      <c r="T39">
        <v>1298</v>
      </c>
    </row>
    <row r="40" spans="1:20" x14ac:dyDescent="0.3">
      <c r="A40">
        <v>536.29999999999905</v>
      </c>
      <c r="B40">
        <v>1565</v>
      </c>
      <c r="C40">
        <f t="shared" si="5"/>
        <v>1546.1146478784126</v>
      </c>
      <c r="D40">
        <f t="shared" si="11"/>
        <v>693.34538366054176</v>
      </c>
      <c r="E40">
        <f t="shared" si="6"/>
        <v>18.885352121587403</v>
      </c>
      <c r="F40">
        <f t="shared" si="7"/>
        <v>2.6134588345781171E-2</v>
      </c>
      <c r="G40">
        <f t="shared" si="7"/>
        <v>2.2684708387404041E-43</v>
      </c>
      <c r="H40">
        <f t="shared" si="7"/>
        <v>8.4208151588931285E-71</v>
      </c>
      <c r="I40">
        <f t="shared" si="7"/>
        <v>0</v>
      </c>
      <c r="J40">
        <f t="shared" si="12"/>
        <v>0</v>
      </c>
      <c r="K40">
        <f t="shared" si="8"/>
        <v>2.6134588345781171E-2</v>
      </c>
      <c r="L40">
        <f t="shared" si="9"/>
        <v>18.859217533241623</v>
      </c>
      <c r="M40">
        <f t="shared" si="10"/>
        <v>355.67008596612823</v>
      </c>
      <c r="N40" s="4">
        <v>546.24999999999</v>
      </c>
      <c r="O40" s="4">
        <v>1527</v>
      </c>
      <c r="S40">
        <v>556.24999999998101</v>
      </c>
      <c r="T40">
        <v>1336</v>
      </c>
    </row>
    <row r="41" spans="1:20" x14ac:dyDescent="0.3">
      <c r="A41">
        <v>536.349999999999</v>
      </c>
      <c r="B41">
        <v>1601</v>
      </c>
      <c r="C41">
        <f t="shared" si="5"/>
        <v>1545.9063568502779</v>
      </c>
      <c r="D41">
        <f t="shared" si="11"/>
        <v>693.2953836605418</v>
      </c>
      <c r="E41">
        <f t="shared" si="6"/>
        <v>55.093643149722084</v>
      </c>
      <c r="F41">
        <f t="shared" si="7"/>
        <v>3.275806520427671E-2</v>
      </c>
      <c r="G41">
        <f t="shared" si="7"/>
        <v>4.7823764629348933E-43</v>
      </c>
      <c r="H41">
        <f t="shared" si="7"/>
        <v>2.4233768187723783E-70</v>
      </c>
      <c r="I41">
        <f t="shared" si="7"/>
        <v>0</v>
      </c>
      <c r="J41">
        <f t="shared" si="12"/>
        <v>0</v>
      </c>
      <c r="K41">
        <f t="shared" si="8"/>
        <v>3.275806520427671E-2</v>
      </c>
      <c r="L41">
        <f t="shared" si="9"/>
        <v>55.060885084517807</v>
      </c>
      <c r="M41">
        <f t="shared" si="10"/>
        <v>3031.7010662904754</v>
      </c>
      <c r="N41" s="4">
        <v>546.29999999998995</v>
      </c>
      <c r="O41" s="4">
        <v>1497</v>
      </c>
      <c r="S41">
        <v>556.29999999998097</v>
      </c>
      <c r="T41">
        <v>1280</v>
      </c>
    </row>
    <row r="42" spans="1:20" x14ac:dyDescent="0.3">
      <c r="A42">
        <v>536.39999999999895</v>
      </c>
      <c r="B42">
        <v>1560</v>
      </c>
      <c r="C42">
        <f t="shared" si="5"/>
        <v>1545.6980658221428</v>
      </c>
      <c r="D42">
        <f t="shared" si="11"/>
        <v>693.24538366054185</v>
      </c>
      <c r="E42">
        <f t="shared" si="6"/>
        <v>14.30193417785722</v>
      </c>
      <c r="F42">
        <f t="shared" si="7"/>
        <v>4.0976239746404658E-2</v>
      </c>
      <c r="G42">
        <f t="shared" si="7"/>
        <v>1.0055317801045441E-42</v>
      </c>
      <c r="H42">
        <f t="shared" si="7"/>
        <v>6.9507901965176406E-70</v>
      </c>
      <c r="I42">
        <f t="shared" si="7"/>
        <v>0</v>
      </c>
      <c r="J42">
        <f t="shared" si="12"/>
        <v>0</v>
      </c>
      <c r="K42">
        <f t="shared" si="8"/>
        <v>4.0976239746404658E-2</v>
      </c>
      <c r="L42">
        <f t="shared" si="9"/>
        <v>14.260957938110815</v>
      </c>
      <c r="M42">
        <f t="shared" si="10"/>
        <v>203.37492131256587</v>
      </c>
      <c r="N42" s="4">
        <v>546.34999999999002</v>
      </c>
      <c r="O42" s="4">
        <v>1470</v>
      </c>
      <c r="S42">
        <v>556.34999999998104</v>
      </c>
      <c r="T42">
        <v>1339</v>
      </c>
    </row>
    <row r="43" spans="1:20" x14ac:dyDescent="0.3">
      <c r="A43">
        <v>536.44999999999902</v>
      </c>
      <c r="B43">
        <v>1504</v>
      </c>
      <c r="C43">
        <f t="shared" si="5"/>
        <v>1545.4897747940076</v>
      </c>
      <c r="D43">
        <f t="shared" si="11"/>
        <v>693.19538366054189</v>
      </c>
      <c r="E43">
        <f t="shared" si="6"/>
        <v>-41.489774794007644</v>
      </c>
      <c r="F43">
        <f t="shared" si="7"/>
        <v>5.1151366590810932E-2</v>
      </c>
      <c r="G43">
        <f t="shared" si="7"/>
        <v>2.1085763125485272E-42</v>
      </c>
      <c r="H43">
        <f t="shared" si="7"/>
        <v>1.9869815130900457E-69</v>
      </c>
      <c r="I43">
        <f t="shared" si="7"/>
        <v>0</v>
      </c>
      <c r="J43">
        <f t="shared" si="12"/>
        <v>0</v>
      </c>
      <c r="K43">
        <f t="shared" si="8"/>
        <v>5.1151366590810932E-2</v>
      </c>
      <c r="L43">
        <f t="shared" si="9"/>
        <v>-41.540926160598453</v>
      </c>
      <c r="M43">
        <f t="shared" si="10"/>
        <v>1725.648546280293</v>
      </c>
      <c r="N43" s="4">
        <v>546.39999999998997</v>
      </c>
      <c r="O43" s="4">
        <v>1539</v>
      </c>
      <c r="S43">
        <v>556.39999999998099</v>
      </c>
      <c r="T43">
        <v>1347</v>
      </c>
    </row>
    <row r="44" spans="1:20" x14ac:dyDescent="0.3">
      <c r="A44">
        <v>536.49999999999898</v>
      </c>
      <c r="B44">
        <v>1579</v>
      </c>
      <c r="C44">
        <f t="shared" si="5"/>
        <v>1545.2814837658725</v>
      </c>
      <c r="D44">
        <f t="shared" si="11"/>
        <v>693.14538366054194</v>
      </c>
      <c r="E44">
        <f t="shared" si="6"/>
        <v>33.718516234127492</v>
      </c>
      <c r="F44">
        <f t="shared" si="7"/>
        <v>6.3722625290143706E-2</v>
      </c>
      <c r="G44">
        <f t="shared" si="7"/>
        <v>4.409855176077003E-42</v>
      </c>
      <c r="H44">
        <f t="shared" si="7"/>
        <v>5.6610877775840104E-69</v>
      </c>
      <c r="I44">
        <f t="shared" si="7"/>
        <v>0</v>
      </c>
      <c r="J44">
        <f t="shared" si="12"/>
        <v>0</v>
      </c>
      <c r="K44">
        <f t="shared" si="8"/>
        <v>6.3722625290143706E-2</v>
      </c>
      <c r="L44">
        <f t="shared" si="9"/>
        <v>33.654793608837345</v>
      </c>
      <c r="M44">
        <f t="shared" si="10"/>
        <v>1132.645132853439</v>
      </c>
      <c r="N44" s="4">
        <v>546.44999999999004</v>
      </c>
      <c r="O44" s="4">
        <v>1444</v>
      </c>
      <c r="S44">
        <v>556.44999999998004</v>
      </c>
      <c r="T44">
        <v>1370</v>
      </c>
    </row>
    <row r="45" spans="1:20" x14ac:dyDescent="0.3">
      <c r="A45">
        <v>536.54999999999905</v>
      </c>
      <c r="B45">
        <v>1510</v>
      </c>
      <c r="C45">
        <f t="shared" si="5"/>
        <v>1545.0731927377369</v>
      </c>
      <c r="D45">
        <f t="shared" si="11"/>
        <v>693.09538366054176</v>
      </c>
      <c r="E45">
        <f t="shared" si="6"/>
        <v>-35.073192737736917</v>
      </c>
      <c r="F45">
        <f t="shared" si="7"/>
        <v>7.9221189408488185E-2</v>
      </c>
      <c r="G45">
        <f t="shared" si="7"/>
        <v>9.1981568721137501E-42</v>
      </c>
      <c r="H45">
        <f t="shared" si="7"/>
        <v>1.6075051285108555E-68</v>
      </c>
      <c r="I45">
        <f t="shared" si="7"/>
        <v>0</v>
      </c>
      <c r="J45">
        <f t="shared" si="12"/>
        <v>0</v>
      </c>
      <c r="K45">
        <f t="shared" si="8"/>
        <v>7.9221189408488185E-2</v>
      </c>
      <c r="L45">
        <f t="shared" si="9"/>
        <v>-35.152413927145403</v>
      </c>
      <c r="M45">
        <f t="shared" si="10"/>
        <v>1235.6922049053662</v>
      </c>
      <c r="N45" s="4">
        <v>546.49999999999</v>
      </c>
      <c r="O45" s="4">
        <v>1455</v>
      </c>
      <c r="S45">
        <v>556.49999999997999</v>
      </c>
      <c r="T45">
        <v>1325</v>
      </c>
    </row>
    <row r="46" spans="1:20" x14ac:dyDescent="0.3">
      <c r="A46">
        <v>536.599999999999</v>
      </c>
      <c r="B46">
        <v>1513</v>
      </c>
      <c r="C46">
        <f t="shared" si="5"/>
        <v>1544.8649017096022</v>
      </c>
      <c r="D46">
        <f t="shared" si="11"/>
        <v>693.0453836605418</v>
      </c>
      <c r="E46">
        <f t="shared" si="6"/>
        <v>-31.864901709602236</v>
      </c>
      <c r="F46">
        <f t="shared" si="7"/>
        <v>9.8287963569126002E-2</v>
      </c>
      <c r="G46">
        <f t="shared" si="7"/>
        <v>1.9134573148569768E-41</v>
      </c>
      <c r="H46">
        <f t="shared" si="7"/>
        <v>4.5493700200084994E-68</v>
      </c>
      <c r="I46">
        <f t="shared" si="7"/>
        <v>0</v>
      </c>
      <c r="J46">
        <f t="shared" si="12"/>
        <v>0</v>
      </c>
      <c r="K46">
        <f t="shared" si="8"/>
        <v>9.8287963569126002E-2</v>
      </c>
      <c r="L46">
        <f t="shared" si="9"/>
        <v>-31.963189673171364</v>
      </c>
      <c r="M46">
        <f t="shared" si="10"/>
        <v>1021.6454940831285</v>
      </c>
      <c r="N46" s="4">
        <v>546.54999999998904</v>
      </c>
      <c r="O46" s="4">
        <v>1570</v>
      </c>
      <c r="S46">
        <v>556.54999999997995</v>
      </c>
      <c r="T46">
        <v>1329</v>
      </c>
    </row>
    <row r="47" spans="1:20" x14ac:dyDescent="0.3">
      <c r="A47">
        <v>536.64999999999804</v>
      </c>
      <c r="B47">
        <v>1575</v>
      </c>
      <c r="C47">
        <f t="shared" si="5"/>
        <v>1544.6566106814712</v>
      </c>
      <c r="D47">
        <f t="shared" si="11"/>
        <v>692.99538366054276</v>
      </c>
      <c r="E47">
        <f t="shared" si="6"/>
        <v>30.343389318528807</v>
      </c>
      <c r="F47">
        <f t="shared" si="7"/>
        <v>0.12169440043042778</v>
      </c>
      <c r="G47">
        <f t="shared" si="7"/>
        <v>3.9698877423979264E-41</v>
      </c>
      <c r="H47">
        <f t="shared" si="7"/>
        <v>1.28320656064625E-67</v>
      </c>
      <c r="I47">
        <f t="shared" si="7"/>
        <v>0</v>
      </c>
      <c r="J47">
        <f t="shared" si="12"/>
        <v>0</v>
      </c>
      <c r="K47">
        <f t="shared" si="8"/>
        <v>0.12169440043042778</v>
      </c>
      <c r="L47">
        <f t="shared" si="9"/>
        <v>30.221694918098379</v>
      </c>
      <c r="M47">
        <f t="shared" si="10"/>
        <v>913.35084372261338</v>
      </c>
      <c r="N47" s="4">
        <v>546.599999999989</v>
      </c>
      <c r="O47" s="4">
        <v>1570</v>
      </c>
      <c r="S47">
        <v>556.59999999998001</v>
      </c>
      <c r="T47">
        <v>1388</v>
      </c>
    </row>
    <row r="48" spans="1:20" x14ac:dyDescent="0.3">
      <c r="A48">
        <v>536.699999999998</v>
      </c>
      <c r="B48">
        <v>1525</v>
      </c>
      <c r="C48">
        <f t="shared" si="5"/>
        <v>1544.4483196533361</v>
      </c>
      <c r="D48">
        <f t="shared" si="11"/>
        <v>692.9453836605428</v>
      </c>
      <c r="E48">
        <f t="shared" si="6"/>
        <v>-19.448319653336057</v>
      </c>
      <c r="F48">
        <f t="shared" si="7"/>
        <v>0.15036686095216628</v>
      </c>
      <c r="G48">
        <f t="shared" si="7"/>
        <v>8.2144625775451559E-41</v>
      </c>
      <c r="H48">
        <f t="shared" si="7"/>
        <v>3.6073501319134657E-67</v>
      </c>
      <c r="I48">
        <f t="shared" si="7"/>
        <v>0</v>
      </c>
      <c r="J48">
        <f t="shared" si="12"/>
        <v>0</v>
      </c>
      <c r="K48">
        <f t="shared" si="8"/>
        <v>0.15036686095216628</v>
      </c>
      <c r="L48">
        <f t="shared" si="9"/>
        <v>-19.598686514288222</v>
      </c>
      <c r="M48">
        <f t="shared" si="10"/>
        <v>384.10851308534302</v>
      </c>
      <c r="N48" s="4">
        <v>546.64999999998895</v>
      </c>
      <c r="O48" s="4">
        <v>1415</v>
      </c>
      <c r="S48">
        <v>556.64999999997997</v>
      </c>
      <c r="T48">
        <v>1341</v>
      </c>
    </row>
    <row r="49" spans="1:20" x14ac:dyDescent="0.3">
      <c r="A49">
        <v>536.74999999999795</v>
      </c>
      <c r="B49">
        <v>1501</v>
      </c>
      <c r="C49">
        <f t="shared" si="5"/>
        <v>1544.2400286252009</v>
      </c>
      <c r="D49">
        <f t="shared" si="11"/>
        <v>692.89538366054285</v>
      </c>
      <c r="E49">
        <f t="shared" si="6"/>
        <v>-43.240028625200921</v>
      </c>
      <c r="F49">
        <f t="shared" si="7"/>
        <v>0.18541503674602219</v>
      </c>
      <c r="G49">
        <f t="shared" si="7"/>
        <v>1.6952024290564354E-40</v>
      </c>
      <c r="H49">
        <f t="shared" si="7"/>
        <v>1.0107097124626392E-66</v>
      </c>
      <c r="I49">
        <f t="shared" si="7"/>
        <v>0</v>
      </c>
      <c r="J49">
        <f t="shared" si="12"/>
        <v>0</v>
      </c>
      <c r="K49">
        <f t="shared" si="8"/>
        <v>0.18541503674602219</v>
      </c>
      <c r="L49">
        <f t="shared" si="9"/>
        <v>-43.425443661946943</v>
      </c>
      <c r="M49">
        <f t="shared" si="10"/>
        <v>1885.7691572369279</v>
      </c>
      <c r="N49" s="4">
        <v>546.69999999998902</v>
      </c>
      <c r="O49" s="4">
        <v>1575</v>
      </c>
      <c r="S49">
        <v>556.69999999998004</v>
      </c>
      <c r="T49">
        <v>1374</v>
      </c>
    </row>
    <row r="50" spans="1:20" x14ac:dyDescent="0.3">
      <c r="A50">
        <v>536.79999999999802</v>
      </c>
      <c r="B50">
        <v>1527</v>
      </c>
      <c r="C50">
        <f t="shared" si="5"/>
        <v>1544.0317375970658</v>
      </c>
      <c r="D50">
        <f t="shared" si="11"/>
        <v>692.84538366054289</v>
      </c>
      <c r="E50">
        <f t="shared" si="6"/>
        <v>-17.031737597065785</v>
      </c>
      <c r="F50">
        <f t="shared" si="7"/>
        <v>0.22816501262889438</v>
      </c>
      <c r="G50">
        <f t="shared" si="7"/>
        <v>3.489036059498145E-40</v>
      </c>
      <c r="H50">
        <f t="shared" si="7"/>
        <v>2.8223508260070006E-66</v>
      </c>
      <c r="I50">
        <f t="shared" si="7"/>
        <v>0</v>
      </c>
      <c r="J50">
        <f t="shared" si="12"/>
        <v>0</v>
      </c>
      <c r="K50">
        <f t="shared" si="8"/>
        <v>0.22816501262889438</v>
      </c>
      <c r="L50">
        <f t="shared" si="9"/>
        <v>-17.259902609694681</v>
      </c>
      <c r="M50">
        <f t="shared" si="10"/>
        <v>297.90423809614526</v>
      </c>
      <c r="N50" s="4">
        <v>546.74999999998897</v>
      </c>
      <c r="O50" s="4">
        <v>1534</v>
      </c>
      <c r="S50">
        <v>556.74999999997999</v>
      </c>
      <c r="T50">
        <v>1302</v>
      </c>
    </row>
    <row r="51" spans="1:20" x14ac:dyDescent="0.3">
      <c r="A51">
        <v>536.84999999999798</v>
      </c>
      <c r="B51">
        <v>1537</v>
      </c>
      <c r="C51">
        <f t="shared" si="5"/>
        <v>1543.8234465689306</v>
      </c>
      <c r="D51">
        <f t="shared" si="11"/>
        <v>692.79538366054294</v>
      </c>
      <c r="E51">
        <f t="shared" si="6"/>
        <v>-6.8234465689306489</v>
      </c>
      <c r="F51">
        <f t="shared" si="7"/>
        <v>0.28019761037894048</v>
      </c>
      <c r="G51">
        <f t="shared" si="7"/>
        <v>7.1619425219281495E-40</v>
      </c>
      <c r="H51">
        <f t="shared" si="7"/>
        <v>7.8549236914929696E-66</v>
      </c>
      <c r="I51">
        <f t="shared" si="7"/>
        <v>0</v>
      </c>
      <c r="J51">
        <f t="shared" si="12"/>
        <v>0</v>
      </c>
      <c r="K51">
        <f t="shared" si="8"/>
        <v>0.28019761037894048</v>
      </c>
      <c r="L51">
        <f t="shared" si="9"/>
        <v>-7.1036441793095895</v>
      </c>
      <c r="M51">
        <f t="shared" si="10"/>
        <v>50.461760626239013</v>
      </c>
      <c r="N51" s="4">
        <v>546.79999999998904</v>
      </c>
      <c r="O51" s="4">
        <v>1491</v>
      </c>
      <c r="S51">
        <v>556.79999999997995</v>
      </c>
      <c r="T51">
        <v>1396</v>
      </c>
    </row>
    <row r="52" spans="1:20" x14ac:dyDescent="0.3">
      <c r="A52">
        <v>536.89999999999804</v>
      </c>
      <c r="B52">
        <v>1523</v>
      </c>
      <c r="C52">
        <f t="shared" si="5"/>
        <v>1543.6151555407955</v>
      </c>
      <c r="D52">
        <f t="shared" si="11"/>
        <v>692.74538366054276</v>
      </c>
      <c r="E52">
        <f t="shared" si="6"/>
        <v>-20.615155540795513</v>
      </c>
      <c r="F52">
        <f t="shared" si="7"/>
        <v>0.34339272074396693</v>
      </c>
      <c r="G52">
        <f t="shared" si="7"/>
        <v>1.4662150937278832E-39</v>
      </c>
      <c r="H52">
        <f t="shared" si="7"/>
        <v>2.1788099995637068E-65</v>
      </c>
      <c r="I52">
        <f t="shared" si="7"/>
        <v>0</v>
      </c>
      <c r="J52">
        <f t="shared" si="12"/>
        <v>0</v>
      </c>
      <c r="K52">
        <f t="shared" si="8"/>
        <v>0.34339272074396693</v>
      </c>
      <c r="L52">
        <f t="shared" si="9"/>
        <v>-20.95854826153948</v>
      </c>
      <c r="M52">
        <f t="shared" si="10"/>
        <v>439.26074523127954</v>
      </c>
      <c r="N52" s="4">
        <v>546.849999999989</v>
      </c>
      <c r="O52" s="4">
        <v>1466</v>
      </c>
      <c r="S52">
        <v>556.84999999998001</v>
      </c>
      <c r="T52">
        <v>1331</v>
      </c>
    </row>
    <row r="53" spans="1:20" x14ac:dyDescent="0.3">
      <c r="A53">
        <v>536.949999999998</v>
      </c>
      <c r="B53">
        <v>1570</v>
      </c>
      <c r="C53">
        <f t="shared" si="5"/>
        <v>1543.4068645126604</v>
      </c>
      <c r="D53">
        <f t="shared" si="11"/>
        <v>692.6953836605428</v>
      </c>
      <c r="E53">
        <f t="shared" si="6"/>
        <v>26.593135487339623</v>
      </c>
      <c r="F53">
        <f t="shared" si="7"/>
        <v>0.41998039931992176</v>
      </c>
      <c r="G53">
        <f t="shared" si="7"/>
        <v>2.993684453786043E-39</v>
      </c>
      <c r="H53">
        <f t="shared" si="7"/>
        <v>6.0234202560975204E-65</v>
      </c>
      <c r="I53">
        <f t="shared" si="7"/>
        <v>0</v>
      </c>
      <c r="J53">
        <f t="shared" si="12"/>
        <v>0</v>
      </c>
      <c r="K53">
        <f t="shared" si="8"/>
        <v>0.41998039931992176</v>
      </c>
      <c r="L53">
        <f t="shared" si="9"/>
        <v>26.173155088019701</v>
      </c>
      <c r="M53">
        <f t="shared" si="10"/>
        <v>685.03404726153155</v>
      </c>
      <c r="N53" s="4">
        <v>546.89999999998895</v>
      </c>
      <c r="O53" s="4">
        <v>1490</v>
      </c>
      <c r="S53">
        <v>556.89999999997997</v>
      </c>
      <c r="T53">
        <v>1359</v>
      </c>
    </row>
    <row r="54" spans="1:20" x14ac:dyDescent="0.3">
      <c r="A54">
        <v>536.99999999999795</v>
      </c>
      <c r="B54">
        <v>1539</v>
      </c>
      <c r="C54">
        <f t="shared" si="5"/>
        <v>1543.1985734845257</v>
      </c>
      <c r="D54">
        <f t="shared" si="11"/>
        <v>692.64538366054285</v>
      </c>
      <c r="E54">
        <f t="shared" si="6"/>
        <v>-4.1985734845256957</v>
      </c>
      <c r="F54">
        <f t="shared" si="7"/>
        <v>0.51259957221564834</v>
      </c>
      <c r="G54">
        <f t="shared" si="7"/>
        <v>6.0961527364718029E-39</v>
      </c>
      <c r="H54">
        <f t="shared" si="7"/>
        <v>1.6596380618324803E-64</v>
      </c>
      <c r="I54">
        <f t="shared" si="7"/>
        <v>0</v>
      </c>
      <c r="J54">
        <f t="shared" si="12"/>
        <v>0</v>
      </c>
      <c r="K54">
        <f t="shared" si="8"/>
        <v>0.51259957221564834</v>
      </c>
      <c r="L54">
        <f t="shared" si="9"/>
        <v>-4.7111730567413437</v>
      </c>
      <c r="M54">
        <f t="shared" si="10"/>
        <v>22.195151570565574</v>
      </c>
      <c r="N54" s="4">
        <v>546.94999999998902</v>
      </c>
      <c r="O54" s="4">
        <v>1474</v>
      </c>
      <c r="S54">
        <v>556.94999999998004</v>
      </c>
      <c r="T54">
        <v>1436</v>
      </c>
    </row>
    <row r="55" spans="1:20" x14ac:dyDescent="0.3">
      <c r="A55">
        <v>537.04999999999802</v>
      </c>
      <c r="B55">
        <v>1540</v>
      </c>
      <c r="C55">
        <f t="shared" si="5"/>
        <v>1542.9902824563901</v>
      </c>
      <c r="D55">
        <f t="shared" si="11"/>
        <v>692.59538366054289</v>
      </c>
      <c r="E55">
        <f t="shared" si="6"/>
        <v>-2.9902824563901049</v>
      </c>
      <c r="F55">
        <f t="shared" si="7"/>
        <v>0.62436526838079831</v>
      </c>
      <c r="G55">
        <f t="shared" si="7"/>
        <v>1.2380755252443837E-38</v>
      </c>
      <c r="H55">
        <f t="shared" si="7"/>
        <v>4.5575351136878028E-64</v>
      </c>
      <c r="I55">
        <f t="shared" si="7"/>
        <v>0</v>
      </c>
      <c r="J55">
        <f t="shared" si="12"/>
        <v>0</v>
      </c>
      <c r="K55">
        <f t="shared" si="8"/>
        <v>0.62436526838079831</v>
      </c>
      <c r="L55">
        <f t="shared" si="9"/>
        <v>-3.6146477247709035</v>
      </c>
      <c r="M55">
        <f t="shared" si="10"/>
        <v>13.065678174191468</v>
      </c>
      <c r="N55" s="4">
        <v>546.99999999998897</v>
      </c>
      <c r="O55" s="4">
        <v>1474</v>
      </c>
      <c r="S55">
        <v>556.99999999997999</v>
      </c>
      <c r="T55">
        <v>1300</v>
      </c>
    </row>
    <row r="56" spans="1:20" x14ac:dyDescent="0.3">
      <c r="A56">
        <v>537.09999999999798</v>
      </c>
      <c r="B56">
        <v>1635</v>
      </c>
      <c r="C56">
        <f t="shared" si="5"/>
        <v>1542.781991428255</v>
      </c>
      <c r="D56">
        <f t="shared" si="11"/>
        <v>692.54538366054294</v>
      </c>
      <c r="E56">
        <f t="shared" si="6"/>
        <v>92.218008571745031</v>
      </c>
      <c r="F56">
        <f t="shared" si="7"/>
        <v>0.75894536584203265</v>
      </c>
      <c r="G56">
        <f t="shared" si="7"/>
        <v>2.507725052412122E-38</v>
      </c>
      <c r="H56">
        <f t="shared" si="7"/>
        <v>1.2473636281950345E-63</v>
      </c>
      <c r="I56">
        <f t="shared" si="7"/>
        <v>0</v>
      </c>
      <c r="J56">
        <f t="shared" si="12"/>
        <v>0</v>
      </c>
      <c r="K56">
        <f t="shared" si="8"/>
        <v>0.75894536584203265</v>
      </c>
      <c r="L56">
        <f t="shared" si="9"/>
        <v>91.459063205902993</v>
      </c>
      <c r="M56">
        <f t="shared" si="10"/>
        <v>8364.7602425013592</v>
      </c>
    </row>
    <row r="57" spans="1:20" x14ac:dyDescent="0.3">
      <c r="A57">
        <v>537.14999999999804</v>
      </c>
      <c r="B57">
        <v>1546</v>
      </c>
      <c r="C57">
        <f t="shared" si="5"/>
        <v>1542.5737004001198</v>
      </c>
      <c r="D57">
        <f t="shared" si="11"/>
        <v>692.49538366054276</v>
      </c>
      <c r="E57">
        <f t="shared" si="6"/>
        <v>3.4262995998801671</v>
      </c>
      <c r="F57">
        <f t="shared" si="7"/>
        <v>0.92064790726514933</v>
      </c>
      <c r="G57">
        <f t="shared" si="7"/>
        <v>5.0658716268787334E-38</v>
      </c>
      <c r="H57">
        <f t="shared" si="7"/>
        <v>3.40253456064159E-63</v>
      </c>
      <c r="I57">
        <f t="shared" si="7"/>
        <v>0</v>
      </c>
      <c r="J57">
        <f t="shared" si="12"/>
        <v>0</v>
      </c>
      <c r="K57">
        <f t="shared" si="8"/>
        <v>0.92064790726514933</v>
      </c>
      <c r="L57">
        <f t="shared" si="9"/>
        <v>2.5056516926150176</v>
      </c>
      <c r="M57">
        <f t="shared" si="10"/>
        <v>6.2782904047045029</v>
      </c>
    </row>
    <row r="58" spans="1:20" x14ac:dyDescent="0.3">
      <c r="A58">
        <v>537.199999999998</v>
      </c>
      <c r="B58">
        <v>1481</v>
      </c>
      <c r="C58">
        <f t="shared" si="5"/>
        <v>1542.3654093719847</v>
      </c>
      <c r="D58">
        <f t="shared" si="11"/>
        <v>692.4453836605428</v>
      </c>
      <c r="E58">
        <f t="shared" si="6"/>
        <v>-61.365409371984697</v>
      </c>
      <c r="F58">
        <f t="shared" si="7"/>
        <v>1.1145201043852282</v>
      </c>
      <c r="G58">
        <f t="shared" si="7"/>
        <v>1.0206337450314753E-37</v>
      </c>
      <c r="H58">
        <f t="shared" si="7"/>
        <v>9.250355637748992E-63</v>
      </c>
      <c r="I58">
        <f t="shared" si="7"/>
        <v>0</v>
      </c>
      <c r="J58">
        <f t="shared" si="12"/>
        <v>0</v>
      </c>
      <c r="K58">
        <f t="shared" si="8"/>
        <v>1.1145201043852282</v>
      </c>
      <c r="L58">
        <f t="shared" si="9"/>
        <v>-62.479929476369925</v>
      </c>
      <c r="M58">
        <f t="shared" si="10"/>
        <v>3903.7415873721593</v>
      </c>
    </row>
    <row r="59" spans="1:20" x14ac:dyDescent="0.3">
      <c r="A59">
        <v>537.24999999999795</v>
      </c>
      <c r="B59">
        <v>1569</v>
      </c>
      <c r="C59">
        <f t="shared" si="5"/>
        <v>1542.15711834385</v>
      </c>
      <c r="D59">
        <f t="shared" si="11"/>
        <v>692.39538366054285</v>
      </c>
      <c r="E59">
        <f t="shared" si="6"/>
        <v>26.842881656149984</v>
      </c>
      <c r="F59">
        <f t="shared" si="7"/>
        <v>1.3464602087530251</v>
      </c>
      <c r="G59">
        <f t="shared" si="7"/>
        <v>2.0508181276677241E-37</v>
      </c>
      <c r="H59">
        <f t="shared" si="7"/>
        <v>2.5064597245181626E-62</v>
      </c>
      <c r="I59">
        <f t="shared" si="7"/>
        <v>0</v>
      </c>
      <c r="J59">
        <f t="shared" si="12"/>
        <v>0</v>
      </c>
      <c r="K59">
        <f t="shared" si="8"/>
        <v>1.3464602087530251</v>
      </c>
      <c r="L59">
        <f t="shared" si="9"/>
        <v>25.496421447396958</v>
      </c>
      <c r="M59">
        <f t="shared" si="10"/>
        <v>650.06750662328363</v>
      </c>
    </row>
    <row r="60" spans="1:20" x14ac:dyDescent="0.3">
      <c r="A60">
        <v>537.29999999999802</v>
      </c>
      <c r="B60">
        <v>1593</v>
      </c>
      <c r="C60">
        <f t="shared" si="5"/>
        <v>1541.9488273157144</v>
      </c>
      <c r="D60">
        <f t="shared" si="11"/>
        <v>692.34538366054289</v>
      </c>
      <c r="E60">
        <f t="shared" si="6"/>
        <v>51.051172684285575</v>
      </c>
      <c r="F60">
        <f t="shared" si="7"/>
        <v>1.623343475348711</v>
      </c>
      <c r="G60">
        <f t="shared" si="7"/>
        <v>4.1098488829472814E-37</v>
      </c>
      <c r="H60">
        <f t="shared" si="7"/>
        <v>6.7687651643370525E-62</v>
      </c>
      <c r="I60">
        <f t="shared" si="7"/>
        <v>0</v>
      </c>
      <c r="J60">
        <f t="shared" si="12"/>
        <v>0</v>
      </c>
      <c r="K60">
        <f t="shared" si="8"/>
        <v>1.623343475348711</v>
      </c>
      <c r="L60">
        <f t="shared" si="9"/>
        <v>49.427829208936863</v>
      </c>
      <c r="M60">
        <f t="shared" si="10"/>
        <v>2443.1103003078319</v>
      </c>
    </row>
    <row r="61" spans="1:20" x14ac:dyDescent="0.3">
      <c r="A61">
        <v>537.34999999999798</v>
      </c>
      <c r="B61">
        <v>1453</v>
      </c>
      <c r="C61">
        <f t="shared" si="5"/>
        <v>1541.7405362875797</v>
      </c>
      <c r="D61">
        <f t="shared" si="11"/>
        <v>692.29538366054294</v>
      </c>
      <c r="E61">
        <f t="shared" si="6"/>
        <v>-88.740536287579744</v>
      </c>
      <c r="F61">
        <f t="shared" si="7"/>
        <v>1.9531634831366524</v>
      </c>
      <c r="G61">
        <f t="shared" si="7"/>
        <v>8.214214519208271E-37</v>
      </c>
      <c r="H61">
        <f t="shared" si="7"/>
        <v>1.8218162825745059E-61</v>
      </c>
      <c r="I61">
        <f t="shared" si="7"/>
        <v>0</v>
      </c>
      <c r="J61">
        <f t="shared" si="12"/>
        <v>0</v>
      </c>
      <c r="K61">
        <f t="shared" si="8"/>
        <v>1.9531634831366524</v>
      </c>
      <c r="L61">
        <f t="shared" si="9"/>
        <v>-90.693699770716393</v>
      </c>
      <c r="M61">
        <f t="shared" si="10"/>
        <v>8225.3471781008429</v>
      </c>
    </row>
    <row r="62" spans="1:20" x14ac:dyDescent="0.3">
      <c r="A62">
        <v>537.39999999999804</v>
      </c>
      <c r="B62">
        <v>1566</v>
      </c>
      <c r="C62">
        <f t="shared" si="5"/>
        <v>1541.5322452594442</v>
      </c>
      <c r="D62">
        <f t="shared" si="11"/>
        <v>692.24538366054276</v>
      </c>
      <c r="E62">
        <f t="shared" si="6"/>
        <v>24.467754740555847</v>
      </c>
      <c r="F62">
        <f t="shared" si="7"/>
        <v>2.3451900992697179</v>
      </c>
      <c r="G62">
        <f t="shared" si="7"/>
        <v>1.6373733181701031E-36</v>
      </c>
      <c r="H62">
        <f t="shared" si="7"/>
        <v>4.8870426309944006E-61</v>
      </c>
      <c r="I62">
        <f t="shared" si="7"/>
        <v>0</v>
      </c>
      <c r="J62">
        <f t="shared" si="12"/>
        <v>0</v>
      </c>
      <c r="K62">
        <f t="shared" si="8"/>
        <v>2.3451900992697179</v>
      </c>
      <c r="L62">
        <f t="shared" si="9"/>
        <v>22.122564641286129</v>
      </c>
      <c r="M62">
        <f t="shared" si="10"/>
        <v>489.40786630788324</v>
      </c>
    </row>
    <row r="63" spans="1:20" x14ac:dyDescent="0.3">
      <c r="A63">
        <v>537.449999999998</v>
      </c>
      <c r="B63">
        <v>1530</v>
      </c>
      <c r="C63">
        <f t="shared" si="5"/>
        <v>1541.323954231309</v>
      </c>
      <c r="D63">
        <f t="shared" si="11"/>
        <v>692.1953836605428</v>
      </c>
      <c r="E63">
        <f t="shared" si="6"/>
        <v>-11.323954231309017</v>
      </c>
      <c r="F63">
        <f t="shared" si="7"/>
        <v>2.8101453778794898</v>
      </c>
      <c r="G63">
        <f t="shared" si="7"/>
        <v>3.2551488979070509E-36</v>
      </c>
      <c r="H63">
        <f t="shared" si="7"/>
        <v>1.3065742402711398E-60</v>
      </c>
      <c r="I63">
        <f t="shared" si="7"/>
        <v>0</v>
      </c>
      <c r="J63">
        <f t="shared" si="12"/>
        <v>0</v>
      </c>
      <c r="K63">
        <f t="shared" si="8"/>
        <v>2.8101453778794898</v>
      </c>
      <c r="L63">
        <f t="shared" si="9"/>
        <v>-14.134099609188507</v>
      </c>
      <c r="M63">
        <f t="shared" si="10"/>
        <v>199.7727717624627</v>
      </c>
    </row>
    <row r="64" spans="1:20" x14ac:dyDescent="0.3">
      <c r="A64">
        <v>537.49999999999795</v>
      </c>
      <c r="B64">
        <v>1563</v>
      </c>
      <c r="C64">
        <f t="shared" si="5"/>
        <v>1541.1156632031743</v>
      </c>
      <c r="D64">
        <f t="shared" si="11"/>
        <v>692.14538366054285</v>
      </c>
      <c r="E64">
        <f t="shared" si="6"/>
        <v>21.884336796825664</v>
      </c>
      <c r="F64">
        <f t="shared" si="7"/>
        <v>3.3603986663641554</v>
      </c>
      <c r="G64">
        <f t="shared" si="7"/>
        <v>6.4540970304538434E-36</v>
      </c>
      <c r="H64">
        <f t="shared" si="7"/>
        <v>3.4815166108319941E-60</v>
      </c>
      <c r="I64">
        <f t="shared" si="7"/>
        <v>0</v>
      </c>
      <c r="J64">
        <f t="shared" si="12"/>
        <v>0</v>
      </c>
      <c r="K64">
        <f t="shared" si="8"/>
        <v>3.3603986663641554</v>
      </c>
      <c r="L64">
        <f t="shared" si="9"/>
        <v>18.523938130461509</v>
      </c>
      <c r="M64">
        <f t="shared" si="10"/>
        <v>343.13628386116585</v>
      </c>
    </row>
    <row r="65" spans="1:13" x14ac:dyDescent="0.3">
      <c r="A65">
        <v>537.54999999999802</v>
      </c>
      <c r="B65">
        <v>1583</v>
      </c>
      <c r="C65">
        <f t="shared" si="5"/>
        <v>1540.9073721750387</v>
      </c>
      <c r="D65">
        <f t="shared" si="11"/>
        <v>692.09538366054289</v>
      </c>
      <c r="E65">
        <f t="shared" si="6"/>
        <v>42.092627824961255</v>
      </c>
      <c r="F65">
        <f t="shared" si="7"/>
        <v>4.0101821474752644</v>
      </c>
      <c r="G65">
        <f t="shared" si="7"/>
        <v>1.2762671850526441E-35</v>
      </c>
      <c r="H65">
        <f t="shared" si="7"/>
        <v>9.2459016071670174E-60</v>
      </c>
      <c r="I65">
        <f t="shared" si="7"/>
        <v>0</v>
      </c>
      <c r="J65">
        <f t="shared" si="12"/>
        <v>0</v>
      </c>
      <c r="K65">
        <f t="shared" si="8"/>
        <v>4.0101821474752644</v>
      </c>
      <c r="L65">
        <f t="shared" si="9"/>
        <v>38.082445677485993</v>
      </c>
      <c r="M65">
        <f t="shared" si="10"/>
        <v>1450.2726687786715</v>
      </c>
    </row>
    <row r="66" spans="1:13" x14ac:dyDescent="0.3">
      <c r="A66">
        <v>537.59999999999798</v>
      </c>
      <c r="B66">
        <v>1519</v>
      </c>
      <c r="C66">
        <f t="shared" si="5"/>
        <v>1540.6990811469041</v>
      </c>
      <c r="D66">
        <f t="shared" si="11"/>
        <v>692.04538366054294</v>
      </c>
      <c r="E66">
        <f t="shared" si="6"/>
        <v>-21.699081146904064</v>
      </c>
      <c r="F66">
        <f t="shared" si="7"/>
        <v>4.7758279700911608</v>
      </c>
      <c r="G66">
        <f t="shared" si="7"/>
        <v>2.5170346664340734E-35</v>
      </c>
      <c r="H66">
        <f t="shared" si="7"/>
        <v>2.4472395303100434E-59</v>
      </c>
      <c r="I66">
        <f t="shared" si="7"/>
        <v>0</v>
      </c>
      <c r="J66">
        <f t="shared" si="12"/>
        <v>0</v>
      </c>
      <c r="K66">
        <f t="shared" si="8"/>
        <v>4.7758279700911608</v>
      </c>
      <c r="L66">
        <f t="shared" si="9"/>
        <v>-26.474909116995224</v>
      </c>
      <c r="M66">
        <f t="shared" si="10"/>
        <v>700.92081275315684</v>
      </c>
    </row>
    <row r="67" spans="1:13" x14ac:dyDescent="0.3">
      <c r="A67">
        <v>537.64999999999804</v>
      </c>
      <c r="B67">
        <v>1584</v>
      </c>
      <c r="C67">
        <f t="shared" si="5"/>
        <v>1540.4907901187685</v>
      </c>
      <c r="D67">
        <f t="shared" si="11"/>
        <v>691.99538366054276</v>
      </c>
      <c r="E67">
        <f t="shared" si="6"/>
        <v>43.509209881231527</v>
      </c>
      <c r="F67">
        <f t="shared" si="7"/>
        <v>5.6760280104923622</v>
      </c>
      <c r="G67">
        <f t="shared" si="7"/>
        <v>4.9508329471671282E-35</v>
      </c>
      <c r="H67">
        <f t="shared" si="7"/>
        <v>6.4558005841310475E-59</v>
      </c>
      <c r="I67">
        <f t="shared" si="7"/>
        <v>0</v>
      </c>
      <c r="J67">
        <f t="shared" si="12"/>
        <v>0</v>
      </c>
      <c r="K67">
        <f t="shared" si="8"/>
        <v>5.6760280104923622</v>
      </c>
      <c r="L67">
        <f t="shared" si="9"/>
        <v>37.833181870739168</v>
      </c>
      <c r="M67">
        <f t="shared" si="10"/>
        <v>1431.3496504644268</v>
      </c>
    </row>
    <row r="68" spans="1:13" x14ac:dyDescent="0.3">
      <c r="A68">
        <v>537.699999999998</v>
      </c>
      <c r="B68">
        <v>1630</v>
      </c>
      <c r="C68">
        <f t="shared" si="5"/>
        <v>1540.2824990906333</v>
      </c>
      <c r="D68">
        <f t="shared" si="11"/>
        <v>691.9453836605428</v>
      </c>
      <c r="E68">
        <f t="shared" si="6"/>
        <v>89.717500909366663</v>
      </c>
      <c r="F68">
        <f t="shared" si="7"/>
        <v>6.732117154564234</v>
      </c>
      <c r="G68">
        <f t="shared" si="7"/>
        <v>9.7120034784897133E-35</v>
      </c>
      <c r="H68">
        <f t="shared" si="7"/>
        <v>1.6973450974380058E-58</v>
      </c>
      <c r="I68">
        <f t="shared" si="7"/>
        <v>0</v>
      </c>
      <c r="J68">
        <f t="shared" si="12"/>
        <v>0</v>
      </c>
      <c r="K68">
        <f t="shared" si="8"/>
        <v>6.732117154564234</v>
      </c>
      <c r="L68">
        <f t="shared" si="9"/>
        <v>82.985383754802427</v>
      </c>
      <c r="M68">
        <f t="shared" si="10"/>
        <v>6886.5739169318267</v>
      </c>
    </row>
    <row r="69" spans="1:13" x14ac:dyDescent="0.3">
      <c r="A69">
        <v>537.74999999999704</v>
      </c>
      <c r="B69">
        <v>1606</v>
      </c>
      <c r="C69">
        <f t="shared" si="5"/>
        <v>1540.0742080625023</v>
      </c>
      <c r="D69">
        <f t="shared" si="11"/>
        <v>691.89538366054376</v>
      </c>
      <c r="E69">
        <f t="shared" si="6"/>
        <v>65.925791937497706</v>
      </c>
      <c r="F69">
        <f t="shared" si="7"/>
        <v>7.9683807949206562</v>
      </c>
      <c r="G69">
        <f t="shared" si="7"/>
        <v>1.9001192924059745E-34</v>
      </c>
      <c r="H69">
        <f t="shared" si="7"/>
        <v>4.4477115064580123E-58</v>
      </c>
      <c r="I69">
        <f t="shared" si="7"/>
        <v>0</v>
      </c>
      <c r="J69">
        <f t="shared" si="12"/>
        <v>0</v>
      </c>
      <c r="K69">
        <f t="shared" si="8"/>
        <v>7.9683807949206562</v>
      </c>
      <c r="L69">
        <f t="shared" si="9"/>
        <v>57.957411142577051</v>
      </c>
      <c r="M69">
        <f t="shared" si="10"/>
        <v>3359.0615063497144</v>
      </c>
    </row>
    <row r="70" spans="1:13" x14ac:dyDescent="0.3">
      <c r="A70">
        <v>537.799999999997</v>
      </c>
      <c r="B70">
        <v>1567</v>
      </c>
      <c r="C70">
        <f t="shared" si="5"/>
        <v>1539.8659170343676</v>
      </c>
      <c r="D70">
        <f t="shared" si="11"/>
        <v>691.8453836605438</v>
      </c>
      <c r="E70">
        <f t="shared" si="6"/>
        <v>27.134082965632388</v>
      </c>
      <c r="F70">
        <f t="shared" si="7"/>
        <v>9.4123869906330029</v>
      </c>
      <c r="G70">
        <f t="shared" si="7"/>
        <v>3.7076129216155815E-34</v>
      </c>
      <c r="H70">
        <f t="shared" si="7"/>
        <v>1.1615809606483911E-57</v>
      </c>
      <c r="I70">
        <f t="shared" si="7"/>
        <v>0</v>
      </c>
      <c r="J70">
        <f t="shared" si="12"/>
        <v>0</v>
      </c>
      <c r="K70">
        <f t="shared" si="8"/>
        <v>9.4123869906330029</v>
      </c>
      <c r="L70">
        <f t="shared" si="9"/>
        <v>17.721695974999385</v>
      </c>
      <c r="M70">
        <f t="shared" si="10"/>
        <v>314.05850823030937</v>
      </c>
    </row>
    <row r="71" spans="1:13" x14ac:dyDescent="0.3">
      <c r="A71">
        <v>537.84999999999695</v>
      </c>
      <c r="B71">
        <v>1595</v>
      </c>
      <c r="C71">
        <f t="shared" si="5"/>
        <v>1539.6576260062325</v>
      </c>
      <c r="D71">
        <f t="shared" si="11"/>
        <v>691.79538366054385</v>
      </c>
      <c r="E71">
        <f t="shared" si="6"/>
        <v>55.342373993767524</v>
      </c>
      <c r="F71">
        <f t="shared" si="7"/>
        <v>11.095343436235698</v>
      </c>
      <c r="G71">
        <f t="shared" si="7"/>
        <v>7.2152168483806571E-34</v>
      </c>
      <c r="H71">
        <f t="shared" si="7"/>
        <v>3.0234916675582678E-57</v>
      </c>
      <c r="I71">
        <f t="shared" si="7"/>
        <v>0</v>
      </c>
      <c r="J71">
        <f t="shared" si="12"/>
        <v>0</v>
      </c>
      <c r="K71">
        <f t="shared" si="8"/>
        <v>11.095343436235698</v>
      </c>
      <c r="L71">
        <f t="shared" si="9"/>
        <v>44.247030557531829</v>
      </c>
      <c r="M71">
        <f t="shared" si="10"/>
        <v>1957.7997131591555</v>
      </c>
    </row>
    <row r="72" spans="1:13" x14ac:dyDescent="0.3">
      <c r="A72">
        <v>537.89999999999702</v>
      </c>
      <c r="B72">
        <v>1570</v>
      </c>
      <c r="C72">
        <f t="shared" si="5"/>
        <v>1539.4493349780973</v>
      </c>
      <c r="D72">
        <f t="shared" si="11"/>
        <v>691.74538366054389</v>
      </c>
      <c r="E72">
        <f t="shared" si="6"/>
        <v>30.55066502190266</v>
      </c>
      <c r="F72">
        <f t="shared" si="7"/>
        <v>13.052479028246127</v>
      </c>
      <c r="G72">
        <f t="shared" si="7"/>
        <v>1.4003799058122775E-33</v>
      </c>
      <c r="H72">
        <f t="shared" si="7"/>
        <v>7.8435827564030104E-57</v>
      </c>
      <c r="I72">
        <f t="shared" si="7"/>
        <v>0</v>
      </c>
      <c r="J72">
        <f t="shared" si="12"/>
        <v>0</v>
      </c>
      <c r="K72">
        <f t="shared" si="8"/>
        <v>13.052479028246127</v>
      </c>
      <c r="L72">
        <f t="shared" si="9"/>
        <v>17.498185993656534</v>
      </c>
      <c r="M72">
        <f t="shared" si="10"/>
        <v>306.18651306859772</v>
      </c>
    </row>
    <row r="73" spans="1:13" x14ac:dyDescent="0.3">
      <c r="A73">
        <v>537.94999999999698</v>
      </c>
      <c r="B73">
        <v>1626</v>
      </c>
      <c r="C73">
        <f t="shared" si="5"/>
        <v>1539.2410439499622</v>
      </c>
      <c r="D73">
        <f t="shared" si="11"/>
        <v>691.69538366054394</v>
      </c>
      <c r="E73">
        <f t="shared" si="6"/>
        <v>86.758956050037796</v>
      </c>
      <c r="F73">
        <f t="shared" si="7"/>
        <v>15.323449395464221</v>
      </c>
      <c r="G73">
        <f t="shared" si="7"/>
        <v>2.7107148448999285E-33</v>
      </c>
      <c r="H73">
        <f t="shared" si="7"/>
        <v>2.0279937207875909E-56</v>
      </c>
      <c r="I73">
        <f t="shared" si="7"/>
        <v>0</v>
      </c>
      <c r="J73">
        <f t="shared" si="12"/>
        <v>0</v>
      </c>
      <c r="K73">
        <f t="shared" si="8"/>
        <v>15.323449395464221</v>
      </c>
      <c r="L73">
        <f t="shared" si="9"/>
        <v>71.435506654573572</v>
      </c>
      <c r="M73">
        <f t="shared" si="10"/>
        <v>5103.0316109956248</v>
      </c>
    </row>
    <row r="74" spans="1:13" x14ac:dyDescent="0.3">
      <c r="A74">
        <v>537.99999999999704</v>
      </c>
      <c r="B74">
        <v>1566</v>
      </c>
      <c r="C74">
        <f t="shared" si="5"/>
        <v>1539.0327529218266</v>
      </c>
      <c r="D74">
        <f t="shared" si="11"/>
        <v>691.64538366054376</v>
      </c>
      <c r="E74">
        <f t="shared" si="6"/>
        <v>26.967247078173386</v>
      </c>
      <c r="F74">
        <f t="shared" si="7"/>
        <v>17.952765273585197</v>
      </c>
      <c r="G74">
        <f t="shared" si="7"/>
        <v>5.2331511565388818E-33</v>
      </c>
      <c r="H74">
        <f t="shared" si="7"/>
        <v>5.2259487305238884E-56</v>
      </c>
      <c r="I74">
        <f t="shared" si="7"/>
        <v>0</v>
      </c>
      <c r="J74">
        <f t="shared" si="12"/>
        <v>0</v>
      </c>
      <c r="K74">
        <f t="shared" si="8"/>
        <v>17.952765273585197</v>
      </c>
      <c r="L74">
        <f t="shared" si="9"/>
        <v>9.0144818045881898</v>
      </c>
      <c r="M74">
        <f t="shared" si="10"/>
        <v>81.260882205251548</v>
      </c>
    </row>
    <row r="75" spans="1:13" x14ac:dyDescent="0.3">
      <c r="A75">
        <v>538.049999999997</v>
      </c>
      <c r="B75">
        <v>1550</v>
      </c>
      <c r="C75">
        <f t="shared" si="5"/>
        <v>1538.8244618936919</v>
      </c>
      <c r="D75">
        <f t="shared" si="11"/>
        <v>691.5953836605438</v>
      </c>
      <c r="E75">
        <f t="shared" si="6"/>
        <v>11.175538106308068</v>
      </c>
      <c r="F75">
        <f t="shared" si="7"/>
        <v>20.990242051284156</v>
      </c>
      <c r="G75">
        <f t="shared" si="7"/>
        <v>1.0075908286148973E-32</v>
      </c>
      <c r="H75">
        <f t="shared" si="7"/>
        <v>1.3421779489631729E-55</v>
      </c>
      <c r="I75">
        <f t="shared" si="7"/>
        <v>0</v>
      </c>
      <c r="J75">
        <f t="shared" si="12"/>
        <v>0</v>
      </c>
      <c r="K75">
        <f t="shared" si="8"/>
        <v>20.990242051284156</v>
      </c>
      <c r="L75">
        <f t="shared" si="9"/>
        <v>-9.8147039449760882</v>
      </c>
      <c r="M75">
        <f t="shared" si="10"/>
        <v>96.328413527529193</v>
      </c>
    </row>
    <row r="76" spans="1:13" x14ac:dyDescent="0.3">
      <c r="A76">
        <v>538.09999999999695</v>
      </c>
      <c r="B76">
        <v>1593</v>
      </c>
      <c r="C76">
        <f t="shared" si="5"/>
        <v>1538.6161708655568</v>
      </c>
      <c r="D76">
        <f t="shared" si="11"/>
        <v>691.54538366054385</v>
      </c>
      <c r="E76">
        <f t="shared" si="6"/>
        <v>54.383829134443204</v>
      </c>
      <c r="F76">
        <f t="shared" si="7"/>
        <v>24.491468194293212</v>
      </c>
      <c r="G76">
        <f t="shared" si="7"/>
        <v>1.9348469341626334E-32</v>
      </c>
      <c r="H76">
        <f t="shared" si="7"/>
        <v>3.4355911070687987E-55</v>
      </c>
      <c r="I76">
        <f t="shared" si="7"/>
        <v>0</v>
      </c>
      <c r="J76">
        <f t="shared" si="12"/>
        <v>0</v>
      </c>
      <c r="K76">
        <f t="shared" si="8"/>
        <v>24.491468194293212</v>
      </c>
      <c r="L76">
        <f t="shared" si="9"/>
        <v>29.892360940149992</v>
      </c>
      <c r="M76">
        <f t="shared" si="10"/>
        <v>893.55324257620487</v>
      </c>
    </row>
    <row r="77" spans="1:13" x14ac:dyDescent="0.3">
      <c r="A77">
        <v>538.14999999999702</v>
      </c>
      <c r="B77">
        <v>1573</v>
      </c>
      <c r="C77">
        <f t="shared" si="5"/>
        <v>1538.4078798374217</v>
      </c>
      <c r="D77">
        <f t="shared" si="11"/>
        <v>691.49538366054389</v>
      </c>
      <c r="E77">
        <f t="shared" si="6"/>
        <v>34.59212016257834</v>
      </c>
      <c r="F77">
        <f t="shared" si="7"/>
        <v>28.518289565384034</v>
      </c>
      <c r="G77">
        <f t="shared" si="7"/>
        <v>3.7055314441454317E-32</v>
      </c>
      <c r="H77">
        <f t="shared" si="7"/>
        <v>8.7647444145511589E-55</v>
      </c>
      <c r="I77">
        <f t="shared" si="7"/>
        <v>0</v>
      </c>
      <c r="J77">
        <f t="shared" si="12"/>
        <v>0</v>
      </c>
      <c r="K77">
        <f t="shared" si="8"/>
        <v>28.518289565384034</v>
      </c>
      <c r="L77">
        <f t="shared" si="9"/>
        <v>6.0738305971943056</v>
      </c>
      <c r="M77">
        <f t="shared" si="10"/>
        <v>36.891418123413736</v>
      </c>
    </row>
    <row r="78" spans="1:13" x14ac:dyDescent="0.3">
      <c r="A78">
        <v>538.19999999999698</v>
      </c>
      <c r="B78">
        <v>1589</v>
      </c>
      <c r="C78">
        <f t="shared" si="5"/>
        <v>1538.1995888092865</v>
      </c>
      <c r="D78">
        <f t="shared" si="11"/>
        <v>691.44538366054394</v>
      </c>
      <c r="E78">
        <f t="shared" si="6"/>
        <v>50.800411190713476</v>
      </c>
      <c r="F78">
        <f t="shared" si="7"/>
        <v>33.139305905221676</v>
      </c>
      <c r="G78">
        <f t="shared" si="7"/>
        <v>7.0777606768438467E-32</v>
      </c>
      <c r="H78">
        <f t="shared" si="7"/>
        <v>2.2285555223692848E-54</v>
      </c>
      <c r="I78">
        <f t="shared" ref="I78:J141" si="13">I$7*EXP(-(($D78-I$8)^2)/(2*I$9^2))</f>
        <v>0</v>
      </c>
      <c r="J78">
        <f t="shared" si="13"/>
        <v>0</v>
      </c>
      <c r="K78">
        <f t="shared" si="8"/>
        <v>33.139305905221676</v>
      </c>
      <c r="L78">
        <f t="shared" ref="L78:L141" si="14">E78-K78</f>
        <v>17.6611052854918</v>
      </c>
      <c r="M78">
        <f t="shared" si="10"/>
        <v>311.91463990522641</v>
      </c>
    </row>
    <row r="79" spans="1:13" x14ac:dyDescent="0.3">
      <c r="A79">
        <v>538.24999999999704</v>
      </c>
      <c r="B79">
        <v>1564</v>
      </c>
      <c r="C79">
        <f t="shared" ref="C79:C142" si="15">$P$14*A79+$Q$14</f>
        <v>1537.9912977811509</v>
      </c>
      <c r="D79">
        <f t="shared" ref="D79:D142" si="16">$E$4-A79-$N$7</f>
        <v>691.39538366054376</v>
      </c>
      <c r="E79">
        <f t="shared" ref="E79:E142" si="17">B79-C79</f>
        <v>26.008702218849066</v>
      </c>
      <c r="F79">
        <f t="shared" ref="F79:I142" si="18">F$7*EXP(-(($D79-F$8)^2)/(2*F$9^2))</f>
        <v>38.430374924189465</v>
      </c>
      <c r="G79">
        <f t="shared" si="18"/>
        <v>1.3482881750085838E-31</v>
      </c>
      <c r="H79">
        <f t="shared" si="18"/>
        <v>5.6474718749022773E-54</v>
      </c>
      <c r="I79">
        <f t="shared" si="18"/>
        <v>0</v>
      </c>
      <c r="J79">
        <f t="shared" si="13"/>
        <v>0</v>
      </c>
      <c r="K79">
        <f t="shared" ref="K79:K142" si="19">F79+G79+H79+I79+J79</f>
        <v>38.430374924189465</v>
      </c>
      <c r="L79">
        <f t="shared" si="14"/>
        <v>-12.421672705340399</v>
      </c>
      <c r="M79">
        <f t="shared" ref="M79:M142" si="20">(L79)^2</f>
        <v>154.29795279859866</v>
      </c>
    </row>
    <row r="80" spans="1:13" x14ac:dyDescent="0.3">
      <c r="A80">
        <v>538.299999999997</v>
      </c>
      <c r="B80">
        <v>1711</v>
      </c>
      <c r="C80">
        <f t="shared" si="15"/>
        <v>1537.7830067530163</v>
      </c>
      <c r="D80">
        <f t="shared" si="16"/>
        <v>691.3453836605438</v>
      </c>
      <c r="E80">
        <f t="shared" si="17"/>
        <v>173.21699324698375</v>
      </c>
      <c r="F80">
        <f t="shared" si="18"/>
        <v>44.475118585149787</v>
      </c>
      <c r="G80">
        <f t="shared" si="18"/>
        <v>2.5615984927109567E-31</v>
      </c>
      <c r="H80">
        <f t="shared" si="18"/>
        <v>1.4263664358197273E-53</v>
      </c>
      <c r="I80">
        <f t="shared" si="18"/>
        <v>0</v>
      </c>
      <c r="J80">
        <f t="shared" si="13"/>
        <v>0</v>
      </c>
      <c r="K80">
        <f t="shared" si="19"/>
        <v>44.475118585149787</v>
      </c>
      <c r="L80">
        <f t="shared" si="14"/>
        <v>128.74187466183395</v>
      </c>
      <c r="M80">
        <f t="shared" si="20"/>
        <v>16574.470291443362</v>
      </c>
    </row>
    <row r="81" spans="1:13" x14ac:dyDescent="0.3">
      <c r="A81">
        <v>538.34999999999695</v>
      </c>
      <c r="B81">
        <v>1720</v>
      </c>
      <c r="C81">
        <f t="shared" si="15"/>
        <v>1537.5747157248811</v>
      </c>
      <c r="D81">
        <f t="shared" si="16"/>
        <v>691.29538366054385</v>
      </c>
      <c r="E81">
        <f t="shared" si="17"/>
        <v>182.42528427511888</v>
      </c>
      <c r="F81">
        <f t="shared" si="18"/>
        <v>51.365425240285973</v>
      </c>
      <c r="G81">
        <f t="shared" si="18"/>
        <v>4.8537887845375527E-31</v>
      </c>
      <c r="H81">
        <f t="shared" si="18"/>
        <v>3.5904969381656637E-53</v>
      </c>
      <c r="I81">
        <f t="shared" si="18"/>
        <v>0</v>
      </c>
      <c r="J81">
        <f t="shared" si="13"/>
        <v>0</v>
      </c>
      <c r="K81">
        <f t="shared" si="19"/>
        <v>51.365425240285973</v>
      </c>
      <c r="L81">
        <f t="shared" si="14"/>
        <v>131.05985903483293</v>
      </c>
      <c r="M81">
        <f t="shared" si="20"/>
        <v>17176.686650230276</v>
      </c>
    </row>
    <row r="82" spans="1:13" x14ac:dyDescent="0.3">
      <c r="A82">
        <v>538.39999999999702</v>
      </c>
      <c r="B82">
        <v>1627</v>
      </c>
      <c r="C82">
        <f t="shared" si="15"/>
        <v>1537.366424696746</v>
      </c>
      <c r="D82">
        <f t="shared" si="16"/>
        <v>691.24538366054389</v>
      </c>
      <c r="E82">
        <f t="shared" si="17"/>
        <v>89.63357530325402</v>
      </c>
      <c r="F82">
        <f t="shared" si="18"/>
        <v>59.201940330178608</v>
      </c>
      <c r="G82">
        <f t="shared" si="18"/>
        <v>9.1725939777142247E-31</v>
      </c>
      <c r="H82">
        <f t="shared" si="18"/>
        <v>9.0079180500203454E-53</v>
      </c>
      <c r="I82">
        <f t="shared" si="18"/>
        <v>0</v>
      </c>
      <c r="J82">
        <f t="shared" si="13"/>
        <v>0</v>
      </c>
      <c r="K82">
        <f t="shared" si="19"/>
        <v>59.201940330178608</v>
      </c>
      <c r="L82">
        <f t="shared" si="14"/>
        <v>30.431634973075411</v>
      </c>
      <c r="M82">
        <f t="shared" si="20"/>
        <v>926.08440713450648</v>
      </c>
    </row>
    <row r="83" spans="1:13" x14ac:dyDescent="0.3">
      <c r="A83">
        <v>538.44999999999698</v>
      </c>
      <c r="B83">
        <v>1610</v>
      </c>
      <c r="C83">
        <f t="shared" si="15"/>
        <v>1537.1581336686108</v>
      </c>
      <c r="D83">
        <f t="shared" si="16"/>
        <v>691.19538366054394</v>
      </c>
      <c r="E83">
        <f t="shared" si="17"/>
        <v>72.841866331389156</v>
      </c>
      <c r="F83">
        <f t="shared" si="18"/>
        <v>68.094537376112754</v>
      </c>
      <c r="G83">
        <f t="shared" si="18"/>
        <v>1.7288007710622117E-30</v>
      </c>
      <c r="H83">
        <f t="shared" si="18"/>
        <v>2.252375051313854E-52</v>
      </c>
      <c r="I83">
        <f t="shared" si="18"/>
        <v>0</v>
      </c>
      <c r="J83">
        <f t="shared" si="13"/>
        <v>0</v>
      </c>
      <c r="K83">
        <f t="shared" si="19"/>
        <v>68.094537376112754</v>
      </c>
      <c r="L83">
        <f t="shared" si="14"/>
        <v>4.7473289552764015</v>
      </c>
      <c r="M83">
        <f t="shared" si="20"/>
        <v>22.53713220960573</v>
      </c>
    </row>
    <row r="84" spans="1:13" x14ac:dyDescent="0.3">
      <c r="A84">
        <v>538.49999999999704</v>
      </c>
      <c r="B84">
        <v>1647</v>
      </c>
      <c r="C84">
        <f t="shared" si="15"/>
        <v>1536.9498426404757</v>
      </c>
      <c r="D84">
        <f t="shared" si="16"/>
        <v>691.14538366054376</v>
      </c>
      <c r="E84">
        <f t="shared" si="17"/>
        <v>110.05015735952429</v>
      </c>
      <c r="F84">
        <f t="shared" si="18"/>
        <v>78.162760009911054</v>
      </c>
      <c r="G84">
        <f t="shared" si="18"/>
        <v>3.2496695912747769E-30</v>
      </c>
      <c r="H84">
        <f t="shared" si="18"/>
        <v>5.6131080945846903E-52</v>
      </c>
      <c r="I84">
        <f t="shared" si="18"/>
        <v>0</v>
      </c>
      <c r="J84">
        <f t="shared" si="13"/>
        <v>0</v>
      </c>
      <c r="K84">
        <f t="shared" si="19"/>
        <v>78.162760009911054</v>
      </c>
      <c r="L84">
        <f t="shared" si="14"/>
        <v>31.887397349613238</v>
      </c>
      <c r="M84">
        <f t="shared" si="20"/>
        <v>1016.8061097321214</v>
      </c>
    </row>
    <row r="85" spans="1:13" x14ac:dyDescent="0.3">
      <c r="A85">
        <v>538.549999999997</v>
      </c>
      <c r="B85">
        <v>1783</v>
      </c>
      <c r="C85">
        <f t="shared" si="15"/>
        <v>1536.7415516123406</v>
      </c>
      <c r="D85">
        <f t="shared" si="16"/>
        <v>691.0953836605438</v>
      </c>
      <c r="E85">
        <f t="shared" si="17"/>
        <v>246.25844838765943</v>
      </c>
      <c r="F85">
        <f t="shared" si="18"/>
        <v>89.536224809065885</v>
      </c>
      <c r="G85">
        <f t="shared" si="18"/>
        <v>6.0922111459577511E-30</v>
      </c>
      <c r="H85">
        <f t="shared" si="18"/>
        <v>1.3941596821335104E-51</v>
      </c>
      <c r="I85">
        <f t="shared" si="18"/>
        <v>0</v>
      </c>
      <c r="J85">
        <f t="shared" si="13"/>
        <v>0</v>
      </c>
      <c r="K85">
        <f t="shared" si="19"/>
        <v>89.536224809065885</v>
      </c>
      <c r="L85">
        <f t="shared" si="14"/>
        <v>156.72222357859354</v>
      </c>
      <c r="M85">
        <f t="shared" si="20"/>
        <v>24561.855363418661</v>
      </c>
    </row>
    <row r="86" spans="1:13" x14ac:dyDescent="0.3">
      <c r="A86">
        <v>538.59999999999695</v>
      </c>
      <c r="B86">
        <v>1764</v>
      </c>
      <c r="C86">
        <f t="shared" si="15"/>
        <v>1536.5332605842054</v>
      </c>
      <c r="D86">
        <f t="shared" si="16"/>
        <v>691.04538366054385</v>
      </c>
      <c r="E86">
        <f t="shared" si="17"/>
        <v>227.46673941579456</v>
      </c>
      <c r="F86">
        <f t="shared" si="18"/>
        <v>102.35497376026797</v>
      </c>
      <c r="G86">
        <f t="shared" si="18"/>
        <v>1.1390746022160269E-29</v>
      </c>
      <c r="H86">
        <f t="shared" si="18"/>
        <v>3.4511834766664728E-51</v>
      </c>
      <c r="I86">
        <f t="shared" si="18"/>
        <v>0</v>
      </c>
      <c r="J86">
        <f t="shared" si="13"/>
        <v>0</v>
      </c>
      <c r="K86">
        <f t="shared" si="19"/>
        <v>102.35497376026797</v>
      </c>
      <c r="L86">
        <f t="shared" si="14"/>
        <v>125.1117656555266</v>
      </c>
      <c r="M86">
        <f t="shared" si="20"/>
        <v>15652.953905443404</v>
      </c>
    </row>
    <row r="87" spans="1:13" x14ac:dyDescent="0.3">
      <c r="A87">
        <v>538.64999999999702</v>
      </c>
      <c r="B87">
        <v>1753</v>
      </c>
      <c r="C87">
        <f t="shared" si="15"/>
        <v>1536.3249695560703</v>
      </c>
      <c r="D87">
        <f t="shared" si="16"/>
        <v>690.99538366054389</v>
      </c>
      <c r="E87">
        <f t="shared" si="17"/>
        <v>216.6750304439297</v>
      </c>
      <c r="F87">
        <f t="shared" si="18"/>
        <v>116.76976428116183</v>
      </c>
      <c r="G87">
        <f t="shared" si="18"/>
        <v>2.1240800095429636E-29</v>
      </c>
      <c r="H87">
        <f t="shared" si="18"/>
        <v>8.5147126002112239E-51</v>
      </c>
      <c r="I87">
        <f t="shared" si="18"/>
        <v>0</v>
      </c>
      <c r="J87">
        <f t="shared" si="13"/>
        <v>0</v>
      </c>
      <c r="K87">
        <f t="shared" si="19"/>
        <v>116.76976428116183</v>
      </c>
      <c r="L87">
        <f t="shared" si="14"/>
        <v>99.905266162767873</v>
      </c>
      <c r="M87">
        <f t="shared" si="20"/>
        <v>9981.0622070534919</v>
      </c>
    </row>
    <row r="88" spans="1:13" x14ac:dyDescent="0.3">
      <c r="A88">
        <v>538.69999999999698</v>
      </c>
      <c r="B88">
        <v>1693</v>
      </c>
      <c r="C88">
        <f t="shared" si="15"/>
        <v>1536.1166785279352</v>
      </c>
      <c r="D88">
        <f t="shared" si="16"/>
        <v>690.94538366054394</v>
      </c>
      <c r="E88">
        <f t="shared" si="17"/>
        <v>156.88332147206484</v>
      </c>
      <c r="F88">
        <f t="shared" si="18"/>
        <v>132.94228391966752</v>
      </c>
      <c r="G88">
        <f t="shared" si="18"/>
        <v>3.9503088900957783E-29</v>
      </c>
      <c r="H88">
        <f t="shared" si="18"/>
        <v>2.0937188098191432E-50</v>
      </c>
      <c r="I88">
        <f t="shared" si="18"/>
        <v>0</v>
      </c>
      <c r="J88">
        <f t="shared" si="13"/>
        <v>0</v>
      </c>
      <c r="K88">
        <f t="shared" si="19"/>
        <v>132.94228391966752</v>
      </c>
      <c r="L88">
        <f t="shared" si="14"/>
        <v>23.941037552397319</v>
      </c>
      <c r="M88">
        <f t="shared" si="20"/>
        <v>573.17327908529865</v>
      </c>
    </row>
    <row r="89" spans="1:13" x14ac:dyDescent="0.3">
      <c r="A89">
        <v>538.74999999999704</v>
      </c>
      <c r="B89">
        <v>1808</v>
      </c>
      <c r="C89">
        <f t="shared" si="15"/>
        <v>1535.9083874998</v>
      </c>
      <c r="D89">
        <f t="shared" si="16"/>
        <v>690.89538366054376</v>
      </c>
      <c r="E89">
        <f t="shared" si="17"/>
        <v>272.09161250019997</v>
      </c>
      <c r="F89">
        <f t="shared" si="18"/>
        <v>151.04527614449506</v>
      </c>
      <c r="G89">
        <f t="shared" si="18"/>
        <v>7.3271101764847565E-29</v>
      </c>
      <c r="H89">
        <f t="shared" si="18"/>
        <v>5.131131344484604E-50</v>
      </c>
      <c r="I89">
        <f t="shared" si="18"/>
        <v>0</v>
      </c>
      <c r="J89">
        <f t="shared" si="13"/>
        <v>0</v>
      </c>
      <c r="K89">
        <f t="shared" si="19"/>
        <v>151.04527614449506</v>
      </c>
      <c r="L89">
        <f t="shared" si="14"/>
        <v>121.04633635570491</v>
      </c>
      <c r="M89">
        <f t="shared" si="20"/>
        <v>14652.215545138448</v>
      </c>
    </row>
    <row r="90" spans="1:13" x14ac:dyDescent="0.3">
      <c r="A90">
        <v>538.799999999997</v>
      </c>
      <c r="B90">
        <v>1809</v>
      </c>
      <c r="C90">
        <f t="shared" si="15"/>
        <v>1535.7000964716649</v>
      </c>
      <c r="D90">
        <f t="shared" si="16"/>
        <v>690.8453836605438</v>
      </c>
      <c r="E90">
        <f t="shared" si="17"/>
        <v>273.29990352833511</v>
      </c>
      <c r="F90">
        <f t="shared" si="18"/>
        <v>171.26256307181396</v>
      </c>
      <c r="G90">
        <f t="shared" si="18"/>
        <v>1.3554261783669131E-28</v>
      </c>
      <c r="H90">
        <f t="shared" si="18"/>
        <v>1.2532979361559556E-49</v>
      </c>
      <c r="I90">
        <f t="shared" si="18"/>
        <v>0</v>
      </c>
      <c r="J90">
        <f t="shared" si="13"/>
        <v>0</v>
      </c>
      <c r="K90">
        <f t="shared" si="19"/>
        <v>171.26256307181396</v>
      </c>
      <c r="L90">
        <f t="shared" si="14"/>
        <v>102.03734045652115</v>
      </c>
      <c r="M90">
        <f t="shared" si="20"/>
        <v>10411.618847440008</v>
      </c>
    </row>
    <row r="91" spans="1:13" x14ac:dyDescent="0.3">
      <c r="A91">
        <v>538.84999999999604</v>
      </c>
      <c r="B91">
        <v>1790</v>
      </c>
      <c r="C91">
        <f t="shared" si="15"/>
        <v>1535.4918054435338</v>
      </c>
      <c r="D91">
        <f t="shared" si="16"/>
        <v>690.79538366054476</v>
      </c>
      <c r="E91">
        <f t="shared" si="17"/>
        <v>254.50819455646615</v>
      </c>
      <c r="F91">
        <f t="shared" si="18"/>
        <v>193.78895057299337</v>
      </c>
      <c r="G91">
        <f t="shared" si="18"/>
        <v>2.5006936877538021E-28</v>
      </c>
      <c r="H91">
        <f t="shared" si="18"/>
        <v>3.0509980719831332E-49</v>
      </c>
      <c r="I91">
        <f t="shared" si="18"/>
        <v>0</v>
      </c>
      <c r="J91">
        <f t="shared" si="13"/>
        <v>0</v>
      </c>
      <c r="K91">
        <f t="shared" si="19"/>
        <v>193.78895057299337</v>
      </c>
      <c r="L91">
        <f t="shared" si="14"/>
        <v>60.719243983472779</v>
      </c>
      <c r="M91">
        <f t="shared" si="20"/>
        <v>3686.8265899244952</v>
      </c>
    </row>
    <row r="92" spans="1:13" x14ac:dyDescent="0.3">
      <c r="A92">
        <v>538.899999999996</v>
      </c>
      <c r="B92">
        <v>1865</v>
      </c>
      <c r="C92">
        <f t="shared" si="15"/>
        <v>1535.2835144153987</v>
      </c>
      <c r="D92">
        <f t="shared" si="16"/>
        <v>690.7453836605448</v>
      </c>
      <c r="E92">
        <f t="shared" si="17"/>
        <v>329.71648558460129</v>
      </c>
      <c r="F92">
        <f t="shared" si="18"/>
        <v>218.83000100522275</v>
      </c>
      <c r="G92">
        <f t="shared" si="18"/>
        <v>4.6013641856458912E-28</v>
      </c>
      <c r="H92">
        <f t="shared" si="18"/>
        <v>7.4024580989822295E-49</v>
      </c>
      <c r="I92">
        <f t="shared" si="18"/>
        <v>0</v>
      </c>
      <c r="J92">
        <f t="shared" si="13"/>
        <v>0</v>
      </c>
      <c r="K92">
        <f t="shared" si="19"/>
        <v>218.83000100522275</v>
      </c>
      <c r="L92">
        <f t="shared" si="14"/>
        <v>110.88648457937853</v>
      </c>
      <c r="M92">
        <f t="shared" si="20"/>
        <v>12295.812462372753</v>
      </c>
    </row>
    <row r="93" spans="1:13" x14ac:dyDescent="0.3">
      <c r="A93">
        <v>538.94999999999595</v>
      </c>
      <c r="B93">
        <v>1892</v>
      </c>
      <c r="C93">
        <f t="shared" si="15"/>
        <v>1535.075223387264</v>
      </c>
      <c r="D93">
        <f t="shared" si="16"/>
        <v>690.69538366054485</v>
      </c>
      <c r="E93">
        <f t="shared" si="17"/>
        <v>356.92477661273597</v>
      </c>
      <c r="F93">
        <f t="shared" si="18"/>
        <v>246.60165882703723</v>
      </c>
      <c r="G93">
        <f t="shared" si="18"/>
        <v>8.4441161655927529E-28</v>
      </c>
      <c r="H93">
        <f t="shared" si="18"/>
        <v>1.7900138786384237E-48</v>
      </c>
      <c r="I93">
        <f t="shared" si="18"/>
        <v>0</v>
      </c>
      <c r="J93">
        <f t="shared" si="13"/>
        <v>0</v>
      </c>
      <c r="K93">
        <f t="shared" si="19"/>
        <v>246.60165882703723</v>
      </c>
      <c r="L93">
        <f t="shared" si="14"/>
        <v>110.32311778569874</v>
      </c>
      <c r="M93">
        <f t="shared" si="20"/>
        <v>12171.190317957158</v>
      </c>
    </row>
    <row r="94" spans="1:13" x14ac:dyDescent="0.3">
      <c r="A94">
        <v>538.99999999999602</v>
      </c>
      <c r="B94">
        <v>1962</v>
      </c>
      <c r="C94">
        <f t="shared" si="15"/>
        <v>1534.8669323591284</v>
      </c>
      <c r="D94">
        <f t="shared" si="16"/>
        <v>690.64538366054489</v>
      </c>
      <c r="E94">
        <f t="shared" si="17"/>
        <v>427.13306764087156</v>
      </c>
      <c r="F94">
        <f t="shared" si="18"/>
        <v>277.32971465938635</v>
      </c>
      <c r="G94">
        <f t="shared" si="18"/>
        <v>1.5454795828835002E-27</v>
      </c>
      <c r="H94">
        <f t="shared" si="18"/>
        <v>4.3140309306758463E-48</v>
      </c>
      <c r="I94">
        <f t="shared" si="18"/>
        <v>0</v>
      </c>
      <c r="J94">
        <f t="shared" si="13"/>
        <v>0</v>
      </c>
      <c r="K94">
        <f t="shared" si="19"/>
        <v>277.32971465938635</v>
      </c>
      <c r="L94">
        <f t="shared" si="14"/>
        <v>149.8033529814852</v>
      </c>
      <c r="M94">
        <f t="shared" si="20"/>
        <v>22441.044564495453</v>
      </c>
    </row>
    <row r="95" spans="1:13" x14ac:dyDescent="0.3">
      <c r="A95">
        <v>539.04999999999598</v>
      </c>
      <c r="B95">
        <v>1991</v>
      </c>
      <c r="C95">
        <f t="shared" si="15"/>
        <v>1534.6586413309938</v>
      </c>
      <c r="D95">
        <f t="shared" si="16"/>
        <v>690.59538366054494</v>
      </c>
      <c r="E95">
        <f t="shared" si="17"/>
        <v>456.34135866900624</v>
      </c>
      <c r="F95">
        <f t="shared" si="18"/>
        <v>311.24909391364014</v>
      </c>
      <c r="G95">
        <f t="shared" si="18"/>
        <v>2.8210697637423129E-27</v>
      </c>
      <c r="H95">
        <f t="shared" si="18"/>
        <v>1.0362308717405833E-47</v>
      </c>
      <c r="I95">
        <f t="shared" si="18"/>
        <v>0</v>
      </c>
      <c r="J95">
        <f t="shared" si="13"/>
        <v>0</v>
      </c>
      <c r="K95">
        <f t="shared" si="19"/>
        <v>311.24909391364014</v>
      </c>
      <c r="L95">
        <f t="shared" si="14"/>
        <v>145.0922647553661</v>
      </c>
      <c r="M95">
        <f t="shared" si="20"/>
        <v>21051.765291841253</v>
      </c>
    </row>
    <row r="96" spans="1:13" x14ac:dyDescent="0.3">
      <c r="A96">
        <v>539.09999999999604</v>
      </c>
      <c r="B96">
        <v>1880</v>
      </c>
      <c r="C96">
        <f t="shared" si="15"/>
        <v>1534.4503503028582</v>
      </c>
      <c r="D96">
        <f t="shared" si="16"/>
        <v>690.54538366054476</v>
      </c>
      <c r="E96">
        <f t="shared" si="17"/>
        <v>345.54964969714183</v>
      </c>
      <c r="F96">
        <f t="shared" si="18"/>
        <v>348.60295700572476</v>
      </c>
      <c r="G96">
        <f t="shared" si="18"/>
        <v>5.1357734962040692E-27</v>
      </c>
      <c r="H96">
        <f t="shared" si="18"/>
        <v>2.48071124265065E-47</v>
      </c>
      <c r="I96">
        <f t="shared" si="18"/>
        <v>0</v>
      </c>
      <c r="J96">
        <f t="shared" si="13"/>
        <v>0</v>
      </c>
      <c r="K96">
        <f t="shared" si="19"/>
        <v>348.60295700572476</v>
      </c>
      <c r="L96">
        <f t="shared" si="14"/>
        <v>-3.0533073085829301</v>
      </c>
      <c r="M96">
        <f t="shared" si="20"/>
        <v>9.3226855206459369</v>
      </c>
    </row>
    <row r="97" spans="1:13" x14ac:dyDescent="0.3">
      <c r="A97">
        <v>539.149999999996</v>
      </c>
      <c r="B97">
        <v>2043</v>
      </c>
      <c r="C97">
        <f t="shared" si="15"/>
        <v>1534.242059274723</v>
      </c>
      <c r="D97">
        <f t="shared" si="16"/>
        <v>690.4953836605448</v>
      </c>
      <c r="E97">
        <f t="shared" si="17"/>
        <v>508.75794072527697</v>
      </c>
      <c r="F97">
        <f t="shared" si="18"/>
        <v>389.64159939867579</v>
      </c>
      <c r="G97">
        <f t="shared" si="18"/>
        <v>9.3247968414811527E-27</v>
      </c>
      <c r="H97">
        <f t="shared" si="18"/>
        <v>5.9189179388439981E-47</v>
      </c>
      <c r="I97">
        <f t="shared" si="18"/>
        <v>0</v>
      </c>
      <c r="J97">
        <f t="shared" si="13"/>
        <v>0</v>
      </c>
      <c r="K97">
        <f t="shared" si="19"/>
        <v>389.64159939867579</v>
      </c>
      <c r="L97">
        <f t="shared" si="14"/>
        <v>119.11634132660117</v>
      </c>
      <c r="M97">
        <f t="shared" si="20"/>
        <v>14188.702771035354</v>
      </c>
    </row>
    <row r="98" spans="1:13" x14ac:dyDescent="0.3">
      <c r="A98">
        <v>539.19999999999595</v>
      </c>
      <c r="B98">
        <v>2080</v>
      </c>
      <c r="C98">
        <f t="shared" si="15"/>
        <v>1534.0337682465884</v>
      </c>
      <c r="D98">
        <f t="shared" si="16"/>
        <v>690.44538366054485</v>
      </c>
      <c r="E98">
        <f t="shared" si="17"/>
        <v>545.96623175341165</v>
      </c>
      <c r="F98">
        <f t="shared" si="18"/>
        <v>434.62114130330548</v>
      </c>
      <c r="G98">
        <f t="shared" si="18"/>
        <v>1.6885517566406535E-26</v>
      </c>
      <c r="H98">
        <f t="shared" si="18"/>
        <v>1.4075208558854563E-46</v>
      </c>
      <c r="I98">
        <f t="shared" si="18"/>
        <v>0</v>
      </c>
      <c r="J98">
        <f t="shared" si="13"/>
        <v>0</v>
      </c>
      <c r="K98">
        <f t="shared" si="19"/>
        <v>434.62114130330548</v>
      </c>
      <c r="L98">
        <f t="shared" si="14"/>
        <v>111.34509045010617</v>
      </c>
      <c r="M98">
        <f t="shared" si="20"/>
        <v>12397.729167342324</v>
      </c>
    </row>
    <row r="99" spans="1:13" x14ac:dyDescent="0.3">
      <c r="A99">
        <v>539.24999999999602</v>
      </c>
      <c r="B99">
        <v>2091</v>
      </c>
      <c r="C99">
        <f t="shared" si="15"/>
        <v>1533.8254772184528</v>
      </c>
      <c r="D99">
        <f t="shared" si="16"/>
        <v>690.39538366054489</v>
      </c>
      <c r="E99">
        <f t="shared" si="17"/>
        <v>557.17452278154724</v>
      </c>
      <c r="F99">
        <f t="shared" si="18"/>
        <v>483.80199881345652</v>
      </c>
      <c r="G99">
        <f t="shared" si="18"/>
        <v>3.0495155808725498E-26</v>
      </c>
      <c r="H99">
        <f t="shared" si="18"/>
        <v>3.3359057692860429E-46</v>
      </c>
      <c r="I99">
        <f t="shared" si="18"/>
        <v>0</v>
      </c>
      <c r="J99">
        <f t="shared" si="13"/>
        <v>0</v>
      </c>
      <c r="K99">
        <f t="shared" si="19"/>
        <v>483.80199881345652</v>
      </c>
      <c r="L99">
        <f t="shared" si="14"/>
        <v>73.372523968090718</v>
      </c>
      <c r="M99">
        <f t="shared" si="20"/>
        <v>5383.5272734480468</v>
      </c>
    </row>
    <row r="100" spans="1:13" x14ac:dyDescent="0.3">
      <c r="A100">
        <v>539.29999999999598</v>
      </c>
      <c r="B100">
        <v>2222</v>
      </c>
      <c r="C100">
        <f t="shared" si="15"/>
        <v>1533.6171861903181</v>
      </c>
      <c r="D100">
        <f t="shared" si="16"/>
        <v>690.34538366054494</v>
      </c>
      <c r="E100">
        <f t="shared" si="17"/>
        <v>688.38281380968192</v>
      </c>
      <c r="F100">
        <f t="shared" si="18"/>
        <v>537.44713058706736</v>
      </c>
      <c r="G100">
        <f t="shared" si="18"/>
        <v>5.4927371621373124E-26</v>
      </c>
      <c r="H100">
        <f t="shared" si="18"/>
        <v>7.8798713313628335E-46</v>
      </c>
      <c r="I100">
        <f t="shared" si="18"/>
        <v>0</v>
      </c>
      <c r="J100">
        <f t="shared" si="13"/>
        <v>0</v>
      </c>
      <c r="K100">
        <f t="shared" si="19"/>
        <v>537.44713058706736</v>
      </c>
      <c r="L100">
        <f t="shared" si="14"/>
        <v>150.93568322261456</v>
      </c>
      <c r="M100">
        <f t="shared" si="20"/>
        <v>22781.580469877448</v>
      </c>
    </row>
    <row r="101" spans="1:13" x14ac:dyDescent="0.3">
      <c r="A101">
        <v>539.34999999999604</v>
      </c>
      <c r="B101">
        <v>2299</v>
      </c>
      <c r="C101">
        <f t="shared" si="15"/>
        <v>1533.4088951621825</v>
      </c>
      <c r="D101">
        <f t="shared" si="16"/>
        <v>690.29538366054476</v>
      </c>
      <c r="E101">
        <f t="shared" si="17"/>
        <v>765.59110483781751</v>
      </c>
      <c r="F101">
        <f t="shared" si="18"/>
        <v>595.82005688538084</v>
      </c>
      <c r="G101">
        <f t="shared" si="18"/>
        <v>9.86707115706635E-26</v>
      </c>
      <c r="H101">
        <f t="shared" si="18"/>
        <v>1.8551152413709832E-45</v>
      </c>
      <c r="I101">
        <f t="shared" si="18"/>
        <v>0</v>
      </c>
      <c r="J101">
        <f t="shared" si="13"/>
        <v>0</v>
      </c>
      <c r="K101">
        <f t="shared" si="19"/>
        <v>595.82005688538084</v>
      </c>
      <c r="L101">
        <f t="shared" si="14"/>
        <v>169.77104795243667</v>
      </c>
      <c r="M101">
        <f t="shared" si="20"/>
        <v>28822.208722868552</v>
      </c>
    </row>
    <row r="102" spans="1:13" x14ac:dyDescent="0.3">
      <c r="A102">
        <v>539.399999999996</v>
      </c>
      <c r="B102">
        <v>2217</v>
      </c>
      <c r="C102">
        <f t="shared" si="15"/>
        <v>1533.2006041340478</v>
      </c>
      <c r="D102">
        <f t="shared" si="16"/>
        <v>690.2453836605448</v>
      </c>
      <c r="E102">
        <f t="shared" si="17"/>
        <v>683.79939586595219</v>
      </c>
      <c r="F102">
        <f t="shared" si="18"/>
        <v>659.18265085289158</v>
      </c>
      <c r="G102">
        <f t="shared" si="18"/>
        <v>1.7677839395864967E-25</v>
      </c>
      <c r="H102">
        <f t="shared" si="18"/>
        <v>4.3528036483347426E-45</v>
      </c>
      <c r="I102">
        <f t="shared" si="18"/>
        <v>0</v>
      </c>
      <c r="J102">
        <f t="shared" si="13"/>
        <v>0</v>
      </c>
      <c r="K102">
        <f t="shared" si="19"/>
        <v>659.18265085289158</v>
      </c>
      <c r="L102">
        <f t="shared" si="14"/>
        <v>24.616745013060608</v>
      </c>
      <c r="M102">
        <f t="shared" si="20"/>
        <v>605.98413503804431</v>
      </c>
    </row>
    <row r="103" spans="1:13" x14ac:dyDescent="0.3">
      <c r="A103">
        <v>539.44999999999595</v>
      </c>
      <c r="B103">
        <v>2354</v>
      </c>
      <c r="C103">
        <f t="shared" si="15"/>
        <v>1532.9923131059127</v>
      </c>
      <c r="D103">
        <f t="shared" si="16"/>
        <v>690.19538366054485</v>
      </c>
      <c r="E103">
        <f t="shared" si="17"/>
        <v>821.00768689408733</v>
      </c>
      <c r="F103">
        <f t="shared" si="18"/>
        <v>727.79270534616956</v>
      </c>
      <c r="G103">
        <f t="shared" si="18"/>
        <v>3.1587233382662517E-25</v>
      </c>
      <c r="H103">
        <f t="shared" si="18"/>
        <v>1.0179200673195598E-44</v>
      </c>
      <c r="I103">
        <f t="shared" si="18"/>
        <v>0</v>
      </c>
      <c r="J103">
        <f t="shared" si="13"/>
        <v>0</v>
      </c>
      <c r="K103">
        <f t="shared" si="19"/>
        <v>727.79270534616956</v>
      </c>
      <c r="L103">
        <f t="shared" si="14"/>
        <v>93.214981547917773</v>
      </c>
      <c r="M103">
        <f t="shared" si="20"/>
        <v>8689.0327849786518</v>
      </c>
    </row>
    <row r="104" spans="1:13" x14ac:dyDescent="0.3">
      <c r="A104">
        <v>539.49999999999602</v>
      </c>
      <c r="B104">
        <v>2450</v>
      </c>
      <c r="C104">
        <f t="shared" si="15"/>
        <v>1532.7840220777771</v>
      </c>
      <c r="D104">
        <f t="shared" si="16"/>
        <v>690.14538366054489</v>
      </c>
      <c r="E104">
        <f t="shared" si="17"/>
        <v>917.21597792222292</v>
      </c>
      <c r="F104">
        <f t="shared" si="18"/>
        <v>801.90128235220914</v>
      </c>
      <c r="G104">
        <f t="shared" si="18"/>
        <v>5.6290547893771525E-25</v>
      </c>
      <c r="H104">
        <f t="shared" si="18"/>
        <v>2.3724916427440861E-44</v>
      </c>
      <c r="I104">
        <f t="shared" si="18"/>
        <v>0</v>
      </c>
      <c r="J104">
        <f t="shared" si="13"/>
        <v>0</v>
      </c>
      <c r="K104">
        <f t="shared" si="19"/>
        <v>801.90128235220914</v>
      </c>
      <c r="L104">
        <f t="shared" si="14"/>
        <v>115.31469557001378</v>
      </c>
      <c r="M104">
        <f t="shared" si="20"/>
        <v>13297.479014404957</v>
      </c>
    </row>
    <row r="105" spans="1:13" x14ac:dyDescent="0.3">
      <c r="A105">
        <v>539.54999999999598</v>
      </c>
      <c r="B105">
        <v>2476</v>
      </c>
      <c r="C105">
        <f t="shared" si="15"/>
        <v>1532.5757310496424</v>
      </c>
      <c r="D105">
        <f t="shared" si="16"/>
        <v>690.09538366054494</v>
      </c>
      <c r="E105">
        <f t="shared" si="17"/>
        <v>943.4242689503576</v>
      </c>
      <c r="F105">
        <f t="shared" si="18"/>
        <v>881.74985607269866</v>
      </c>
      <c r="G105">
        <f t="shared" si="18"/>
        <v>1.0004625668637114E-24</v>
      </c>
      <c r="H105">
        <f t="shared" si="18"/>
        <v>5.5111486124158333E-44</v>
      </c>
      <c r="I105">
        <f t="shared" si="18"/>
        <v>0</v>
      </c>
      <c r="J105">
        <f t="shared" si="13"/>
        <v>0</v>
      </c>
      <c r="K105">
        <f t="shared" si="19"/>
        <v>881.74985607269866</v>
      </c>
      <c r="L105">
        <f t="shared" si="14"/>
        <v>61.674412877658938</v>
      </c>
      <c r="M105">
        <f t="shared" si="20"/>
        <v>3803.7332038039426</v>
      </c>
    </row>
    <row r="106" spans="1:13" x14ac:dyDescent="0.3">
      <c r="A106">
        <v>539.59999999999604</v>
      </c>
      <c r="B106">
        <v>2633</v>
      </c>
      <c r="C106">
        <f t="shared" si="15"/>
        <v>1532.3674400215068</v>
      </c>
      <c r="D106">
        <f t="shared" si="16"/>
        <v>690.04538366054476</v>
      </c>
      <c r="E106">
        <f t="shared" si="17"/>
        <v>1100.6325599784932</v>
      </c>
      <c r="F106">
        <f t="shared" si="18"/>
        <v>967.56726500947275</v>
      </c>
      <c r="G106">
        <f t="shared" si="18"/>
        <v>1.7734040385915164E-24</v>
      </c>
      <c r="H106">
        <f t="shared" si="18"/>
        <v>1.2759274156585266E-43</v>
      </c>
      <c r="I106">
        <f t="shared" si="18"/>
        <v>0</v>
      </c>
      <c r="J106">
        <f t="shared" si="13"/>
        <v>0</v>
      </c>
      <c r="K106">
        <f t="shared" si="19"/>
        <v>967.56726500947275</v>
      </c>
      <c r="L106">
        <f t="shared" si="14"/>
        <v>133.06529496902044</v>
      </c>
      <c r="M106">
        <f t="shared" si="20"/>
        <v>17706.372725192417</v>
      </c>
    </row>
    <row r="107" spans="1:13" x14ac:dyDescent="0.3">
      <c r="A107">
        <v>539.649999999996</v>
      </c>
      <c r="B107">
        <v>2716</v>
      </c>
      <c r="C107">
        <f t="shared" si="15"/>
        <v>1532.1591489933721</v>
      </c>
      <c r="D107">
        <f t="shared" si="16"/>
        <v>689.9953836605448</v>
      </c>
      <c r="E107">
        <f t="shared" si="17"/>
        <v>1183.8408510066279</v>
      </c>
      <c r="F107">
        <f t="shared" si="18"/>
        <v>1059.5664928293882</v>
      </c>
      <c r="G107">
        <f t="shared" si="18"/>
        <v>3.1351333934983736E-24</v>
      </c>
      <c r="H107">
        <f t="shared" si="18"/>
        <v>2.9441249106793736E-43</v>
      </c>
      <c r="I107">
        <f t="shared" si="18"/>
        <v>0</v>
      </c>
      <c r="J107">
        <f t="shared" si="13"/>
        <v>0</v>
      </c>
      <c r="K107">
        <f t="shared" si="19"/>
        <v>1059.5664928293882</v>
      </c>
      <c r="L107">
        <f t="shared" si="14"/>
        <v>124.27435817723972</v>
      </c>
      <c r="M107">
        <f t="shared" si="20"/>
        <v>15444.116100364869</v>
      </c>
    </row>
    <row r="108" spans="1:13" x14ac:dyDescent="0.3">
      <c r="A108">
        <v>539.69999999999595</v>
      </c>
      <c r="B108">
        <v>2809</v>
      </c>
      <c r="C108">
        <f t="shared" si="15"/>
        <v>1531.950857965237</v>
      </c>
      <c r="D108">
        <f t="shared" si="16"/>
        <v>689.94538366054485</v>
      </c>
      <c r="E108">
        <f t="shared" si="17"/>
        <v>1277.049142034763</v>
      </c>
      <c r="F108">
        <f t="shared" si="18"/>
        <v>1157.9413023517104</v>
      </c>
      <c r="G108">
        <f t="shared" si="18"/>
        <v>5.5277174514572242E-24</v>
      </c>
      <c r="H108">
        <f t="shared" si="18"/>
        <v>6.7706896994527124E-43</v>
      </c>
      <c r="I108">
        <f t="shared" si="18"/>
        <v>0</v>
      </c>
      <c r="J108">
        <f t="shared" si="13"/>
        <v>0</v>
      </c>
      <c r="K108">
        <f t="shared" si="19"/>
        <v>1157.9413023517104</v>
      </c>
      <c r="L108">
        <f t="shared" si="14"/>
        <v>119.10783968305259</v>
      </c>
      <c r="M108">
        <f t="shared" si="20"/>
        <v>14186.677473963757</v>
      </c>
    </row>
    <row r="109" spans="1:13" x14ac:dyDescent="0.3">
      <c r="A109">
        <v>539.74999999999602</v>
      </c>
      <c r="B109">
        <v>2964</v>
      </c>
      <c r="C109">
        <f t="shared" si="15"/>
        <v>1531.7425669371014</v>
      </c>
      <c r="D109">
        <f t="shared" si="16"/>
        <v>689.89538366054489</v>
      </c>
      <c r="E109">
        <f t="shared" si="17"/>
        <v>1432.2574330628986</v>
      </c>
      <c r="F109">
        <f t="shared" si="18"/>
        <v>1262.8627515805708</v>
      </c>
      <c r="G109">
        <f t="shared" si="18"/>
        <v>9.7202431653511872E-24</v>
      </c>
      <c r="H109">
        <f t="shared" si="18"/>
        <v>1.5518723849148704E-42</v>
      </c>
      <c r="I109">
        <f t="shared" si="18"/>
        <v>0</v>
      </c>
      <c r="J109">
        <f t="shared" si="13"/>
        <v>0</v>
      </c>
      <c r="K109">
        <f t="shared" si="19"/>
        <v>1262.8627515805708</v>
      </c>
      <c r="L109">
        <f t="shared" si="14"/>
        <v>169.39468148232777</v>
      </c>
      <c r="M109">
        <f t="shared" si="20"/>
        <v>28694.558114499279</v>
      </c>
    </row>
    <row r="110" spans="1:13" x14ac:dyDescent="0.3">
      <c r="A110">
        <v>539.79999999999598</v>
      </c>
      <c r="B110">
        <v>3004</v>
      </c>
      <c r="C110">
        <f t="shared" si="15"/>
        <v>1531.5342759089667</v>
      </c>
      <c r="D110">
        <f t="shared" si="16"/>
        <v>689.84538366054494</v>
      </c>
      <c r="E110">
        <f t="shared" si="17"/>
        <v>1472.4657240910333</v>
      </c>
      <c r="F110">
        <f t="shared" si="18"/>
        <v>1374.4756252633686</v>
      </c>
      <c r="G110">
        <f t="shared" si="18"/>
        <v>1.7047076278164011E-23</v>
      </c>
      <c r="H110">
        <f t="shared" si="18"/>
        <v>3.5450757171663848E-42</v>
      </c>
      <c r="I110">
        <f t="shared" si="18"/>
        <v>0</v>
      </c>
      <c r="J110">
        <f t="shared" si="13"/>
        <v>0</v>
      </c>
      <c r="K110">
        <f t="shared" si="19"/>
        <v>1374.4756252633686</v>
      </c>
      <c r="L110">
        <f t="shared" si="14"/>
        <v>97.990098827664724</v>
      </c>
      <c r="M110">
        <f t="shared" si="20"/>
        <v>9602.0594682555002</v>
      </c>
    </row>
    <row r="111" spans="1:13" x14ac:dyDescent="0.3">
      <c r="A111">
        <v>539.84999999999604</v>
      </c>
      <c r="B111">
        <v>3184</v>
      </c>
      <c r="C111">
        <f t="shared" si="15"/>
        <v>1531.3259848808311</v>
      </c>
      <c r="D111">
        <f t="shared" si="16"/>
        <v>689.79538366054476</v>
      </c>
      <c r="E111">
        <f t="shared" si="17"/>
        <v>1652.6740151191689</v>
      </c>
      <c r="F111">
        <f t="shared" si="18"/>
        <v>1492.8948198527717</v>
      </c>
      <c r="G111">
        <f t="shared" si="18"/>
        <v>2.9817014787943799E-23</v>
      </c>
      <c r="H111">
        <f t="shared" si="18"/>
        <v>8.0712619372771326E-42</v>
      </c>
      <c r="I111">
        <f t="shared" si="18"/>
        <v>0</v>
      </c>
      <c r="J111">
        <f t="shared" si="13"/>
        <v>0</v>
      </c>
      <c r="K111">
        <f t="shared" si="19"/>
        <v>1492.8948198527717</v>
      </c>
      <c r="L111">
        <f t="shared" si="14"/>
        <v>159.77919526639721</v>
      </c>
      <c r="M111">
        <f t="shared" si="20"/>
        <v>25529.391239977489</v>
      </c>
    </row>
    <row r="112" spans="1:13" x14ac:dyDescent="0.3">
      <c r="A112">
        <v>539.899999999996</v>
      </c>
      <c r="B112">
        <v>3191</v>
      </c>
      <c r="C112">
        <f t="shared" si="15"/>
        <v>1531.1176938526964</v>
      </c>
      <c r="D112">
        <f t="shared" si="16"/>
        <v>689.7453836605448</v>
      </c>
      <c r="E112">
        <f t="shared" si="17"/>
        <v>1659.8823061473036</v>
      </c>
      <c r="F112">
        <f t="shared" si="18"/>
        <v>1618.2017239148056</v>
      </c>
      <c r="G112">
        <f t="shared" si="18"/>
        <v>5.2013957487262081E-23</v>
      </c>
      <c r="H112">
        <f t="shared" si="18"/>
        <v>1.8314867617962379E-41</v>
      </c>
      <c r="I112">
        <f t="shared" si="18"/>
        <v>0</v>
      </c>
      <c r="J112">
        <f t="shared" si="13"/>
        <v>0</v>
      </c>
      <c r="K112">
        <f t="shared" si="19"/>
        <v>1618.2017239148056</v>
      </c>
      <c r="L112">
        <f t="shared" si="14"/>
        <v>41.680582232497954</v>
      </c>
      <c r="M112">
        <f t="shared" si="20"/>
        <v>1737.2709352400241</v>
      </c>
    </row>
    <row r="113" spans="1:13" x14ac:dyDescent="0.3">
      <c r="A113">
        <v>539.94999999999504</v>
      </c>
      <c r="B113">
        <v>3400</v>
      </c>
      <c r="C113">
        <f t="shared" si="15"/>
        <v>1530.9094028245654</v>
      </c>
      <c r="D113">
        <f t="shared" si="16"/>
        <v>689.69538366054576</v>
      </c>
      <c r="E113">
        <f t="shared" si="17"/>
        <v>1869.0905971754346</v>
      </c>
      <c r="F113">
        <f t="shared" si="18"/>
        <v>1750.4406398602118</v>
      </c>
      <c r="G113">
        <f t="shared" si="18"/>
        <v>9.0493444104178971E-23</v>
      </c>
      <c r="H113">
        <f t="shared" si="18"/>
        <v>4.142023341145542E-41</v>
      </c>
      <c r="I113">
        <f t="shared" si="18"/>
        <v>0</v>
      </c>
      <c r="J113">
        <f t="shared" si="13"/>
        <v>0</v>
      </c>
      <c r="K113">
        <f t="shared" si="19"/>
        <v>1750.4406398602118</v>
      </c>
      <c r="L113">
        <f t="shared" si="14"/>
        <v>118.64995731522276</v>
      </c>
      <c r="M113">
        <f t="shared" si="20"/>
        <v>14077.812370904185</v>
      </c>
    </row>
    <row r="114" spans="1:13" x14ac:dyDescent="0.3">
      <c r="A114">
        <v>539.999999999995</v>
      </c>
      <c r="B114">
        <v>3459</v>
      </c>
      <c r="C114">
        <f t="shared" si="15"/>
        <v>1530.7011117964303</v>
      </c>
      <c r="D114">
        <f t="shared" si="16"/>
        <v>689.6453836605458</v>
      </c>
      <c r="E114">
        <f t="shared" si="17"/>
        <v>1928.2988882035697</v>
      </c>
      <c r="F114">
        <f t="shared" si="18"/>
        <v>1889.6152962568374</v>
      </c>
      <c r="G114">
        <f t="shared" si="18"/>
        <v>1.5702030544316444E-22</v>
      </c>
      <c r="H114">
        <f t="shared" si="18"/>
        <v>9.3361477447038724E-41</v>
      </c>
      <c r="I114">
        <f t="shared" si="18"/>
        <v>0</v>
      </c>
      <c r="J114">
        <f t="shared" si="13"/>
        <v>0</v>
      </c>
      <c r="K114">
        <f t="shared" si="19"/>
        <v>1889.6152962568374</v>
      </c>
      <c r="L114">
        <f t="shared" si="14"/>
        <v>38.683591946732349</v>
      </c>
      <c r="M114">
        <f t="shared" si="20"/>
        <v>1496.4202859012958</v>
      </c>
    </row>
    <row r="115" spans="1:13" x14ac:dyDescent="0.3">
      <c r="A115">
        <v>540.04999999999495</v>
      </c>
      <c r="B115">
        <v>3578</v>
      </c>
      <c r="C115">
        <f t="shared" si="15"/>
        <v>1530.4928207682951</v>
      </c>
      <c r="D115">
        <f t="shared" si="16"/>
        <v>689.59538366054585</v>
      </c>
      <c r="E115">
        <f t="shared" si="17"/>
        <v>2047.5071792317049</v>
      </c>
      <c r="F115">
        <f t="shared" si="18"/>
        <v>2035.6855027837873</v>
      </c>
      <c r="G115">
        <f t="shared" si="18"/>
        <v>2.7172900570295074E-22</v>
      </c>
      <c r="H115">
        <f t="shared" si="18"/>
        <v>2.0973422499759006E-40</v>
      </c>
      <c r="I115">
        <f t="shared" si="18"/>
        <v>0</v>
      </c>
      <c r="J115">
        <f t="shared" si="13"/>
        <v>0</v>
      </c>
      <c r="K115">
        <f t="shared" si="19"/>
        <v>2035.6855027837873</v>
      </c>
      <c r="L115">
        <f t="shared" si="14"/>
        <v>11.821676447917525</v>
      </c>
      <c r="M115">
        <f t="shared" si="20"/>
        <v>139.75203403924792</v>
      </c>
    </row>
    <row r="116" spans="1:13" x14ac:dyDescent="0.3">
      <c r="A116">
        <v>540.09999999999502</v>
      </c>
      <c r="B116">
        <v>3638</v>
      </c>
      <c r="C116">
        <f t="shared" si="15"/>
        <v>1530.28452974016</v>
      </c>
      <c r="D116">
        <f t="shared" si="16"/>
        <v>689.54538366054589</v>
      </c>
      <c r="E116">
        <f t="shared" si="17"/>
        <v>2107.71547025984</v>
      </c>
      <c r="F116">
        <f t="shared" si="18"/>
        <v>2188.5640021488866</v>
      </c>
      <c r="G116">
        <f t="shared" si="18"/>
        <v>4.6898360734123471E-22</v>
      </c>
      <c r="H116">
        <f t="shared" si="18"/>
        <v>4.6958834706143186E-40</v>
      </c>
      <c r="I116">
        <f t="shared" si="18"/>
        <v>0</v>
      </c>
      <c r="J116">
        <f t="shared" si="13"/>
        <v>0</v>
      </c>
      <c r="K116">
        <f t="shared" si="19"/>
        <v>2188.5640021488866</v>
      </c>
      <c r="L116">
        <f t="shared" si="14"/>
        <v>-80.848531889046626</v>
      </c>
      <c r="M116">
        <f t="shared" si="20"/>
        <v>6536.4851086141889</v>
      </c>
    </row>
    <row r="117" spans="1:13" x14ac:dyDescent="0.3">
      <c r="A117">
        <v>540.14999999999498</v>
      </c>
      <c r="B117">
        <v>3827</v>
      </c>
      <c r="C117">
        <f t="shared" si="15"/>
        <v>1530.0762387120249</v>
      </c>
      <c r="D117">
        <f t="shared" si="16"/>
        <v>689.49538366054594</v>
      </c>
      <c r="E117">
        <f t="shared" si="17"/>
        <v>2296.9237612879751</v>
      </c>
      <c r="F117">
        <f t="shared" si="18"/>
        <v>2348.1135746551272</v>
      </c>
      <c r="G117">
        <f t="shared" si="18"/>
        <v>8.072737064647532E-22</v>
      </c>
      <c r="H117">
        <f t="shared" si="18"/>
        <v>1.0478804376347608E-39</v>
      </c>
      <c r="I117">
        <f t="shared" si="18"/>
        <v>0</v>
      </c>
      <c r="J117">
        <f t="shared" si="13"/>
        <v>0</v>
      </c>
      <c r="K117">
        <f t="shared" si="19"/>
        <v>2348.1135746551272</v>
      </c>
      <c r="L117">
        <f t="shared" si="14"/>
        <v>-51.189813367152055</v>
      </c>
      <c r="M117">
        <f t="shared" si="20"/>
        <v>2620.3969925638594</v>
      </c>
    </row>
    <row r="118" spans="1:13" x14ac:dyDescent="0.3">
      <c r="A118">
        <v>540.19999999999504</v>
      </c>
      <c r="B118">
        <v>4065</v>
      </c>
      <c r="C118">
        <f t="shared" si="15"/>
        <v>1529.8679476838897</v>
      </c>
      <c r="D118">
        <f t="shared" si="16"/>
        <v>689.44538366054576</v>
      </c>
      <c r="E118">
        <f t="shared" si="17"/>
        <v>2535.1320523161103</v>
      </c>
      <c r="F118">
        <f t="shared" si="18"/>
        <v>2514.1444517657824</v>
      </c>
      <c r="G118">
        <f t="shared" si="18"/>
        <v>1.3858793808140663E-21</v>
      </c>
      <c r="H118">
        <f t="shared" si="18"/>
        <v>2.3305185829052269E-39</v>
      </c>
      <c r="I118">
        <f t="shared" si="18"/>
        <v>0</v>
      </c>
      <c r="J118">
        <f t="shared" si="13"/>
        <v>0</v>
      </c>
      <c r="K118">
        <f t="shared" si="19"/>
        <v>2514.1444517657824</v>
      </c>
      <c r="L118">
        <f t="shared" si="14"/>
        <v>20.987600550327898</v>
      </c>
      <c r="M118">
        <f t="shared" si="20"/>
        <v>440.47937686012386</v>
      </c>
    </row>
    <row r="119" spans="1:13" x14ac:dyDescent="0.3">
      <c r="A119">
        <v>540.249999999995</v>
      </c>
      <c r="B119">
        <v>4188</v>
      </c>
      <c r="C119">
        <f t="shared" si="15"/>
        <v>1529.6596566557546</v>
      </c>
      <c r="D119">
        <f t="shared" si="16"/>
        <v>689.3953836605458</v>
      </c>
      <c r="E119">
        <f t="shared" si="17"/>
        <v>2658.3403433442454</v>
      </c>
      <c r="F119">
        <f t="shared" si="18"/>
        <v>2686.4120947025062</v>
      </c>
      <c r="G119">
        <f t="shared" si="18"/>
        <v>2.3728568601623204E-21</v>
      </c>
      <c r="H119">
        <f t="shared" si="18"/>
        <v>5.1658265916355569E-39</v>
      </c>
      <c r="I119">
        <f t="shared" si="18"/>
        <v>0</v>
      </c>
      <c r="J119">
        <f t="shared" si="13"/>
        <v>0</v>
      </c>
      <c r="K119">
        <f t="shared" si="19"/>
        <v>2686.4120947025062</v>
      </c>
      <c r="L119">
        <f t="shared" si="14"/>
        <v>-28.071751358260826</v>
      </c>
      <c r="M119">
        <f t="shared" si="20"/>
        <v>788.02322432001858</v>
      </c>
    </row>
    <row r="120" spans="1:13" x14ac:dyDescent="0.3">
      <c r="A120">
        <v>540.29999999999495</v>
      </c>
      <c r="B120">
        <v>4180</v>
      </c>
      <c r="C120">
        <f t="shared" si="15"/>
        <v>1529.4513656276199</v>
      </c>
      <c r="D120">
        <f t="shared" si="16"/>
        <v>689.34538366054585</v>
      </c>
      <c r="E120">
        <f t="shared" si="17"/>
        <v>2650.5486343723801</v>
      </c>
      <c r="F120">
        <f t="shared" si="18"/>
        <v>2864.6153928649433</v>
      </c>
      <c r="G120">
        <f t="shared" si="18"/>
        <v>4.0519038335265489E-21</v>
      </c>
      <c r="H120">
        <f t="shared" si="18"/>
        <v>1.141230822716254E-38</v>
      </c>
      <c r="I120">
        <f t="shared" si="18"/>
        <v>0</v>
      </c>
      <c r="J120">
        <f t="shared" si="13"/>
        <v>0</v>
      </c>
      <c r="K120">
        <f t="shared" si="19"/>
        <v>2864.6153928649433</v>
      </c>
      <c r="L120">
        <f t="shared" si="14"/>
        <v>-214.06675849256317</v>
      </c>
      <c r="M120">
        <f t="shared" si="20"/>
        <v>45824.577091513362</v>
      </c>
    </row>
    <row r="121" spans="1:13" x14ac:dyDescent="0.3">
      <c r="A121">
        <v>540.34999999999502</v>
      </c>
      <c r="B121">
        <v>4574</v>
      </c>
      <c r="C121">
        <f t="shared" si="15"/>
        <v>1529.2430745994843</v>
      </c>
      <c r="D121">
        <f t="shared" si="16"/>
        <v>689.29538366054589</v>
      </c>
      <c r="E121">
        <f t="shared" si="17"/>
        <v>3044.7569254005157</v>
      </c>
      <c r="F121">
        <f t="shared" si="18"/>
        <v>3048.3953345513564</v>
      </c>
      <c r="G121">
        <f t="shared" si="18"/>
        <v>6.9006213819375454E-21</v>
      </c>
      <c r="H121">
        <f t="shared" si="18"/>
        <v>2.5127748565891084E-38</v>
      </c>
      <c r="I121">
        <f t="shared" si="18"/>
        <v>0</v>
      </c>
      <c r="J121">
        <f t="shared" si="13"/>
        <v>0</v>
      </c>
      <c r="K121">
        <f t="shared" si="19"/>
        <v>3048.3953345513564</v>
      </c>
      <c r="L121">
        <f t="shared" si="14"/>
        <v>-3.6384091508407437</v>
      </c>
      <c r="M121">
        <f t="shared" si="20"/>
        <v>13.238021148921661</v>
      </c>
    </row>
    <row r="122" spans="1:13" x14ac:dyDescent="0.3">
      <c r="A122">
        <v>540.39999999999498</v>
      </c>
      <c r="B122">
        <v>4728</v>
      </c>
      <c r="C122">
        <f t="shared" si="15"/>
        <v>1529.0347835713492</v>
      </c>
      <c r="D122">
        <f t="shared" si="16"/>
        <v>689.24538366054594</v>
      </c>
      <c r="E122">
        <f t="shared" si="17"/>
        <v>3198.9652164286508</v>
      </c>
      <c r="F122">
        <f t="shared" si="18"/>
        <v>3237.3341991557127</v>
      </c>
      <c r="G122">
        <f t="shared" si="18"/>
        <v>1.1720840365139279E-20</v>
      </c>
      <c r="H122">
        <f t="shared" si="18"/>
        <v>5.5141690803322398E-38</v>
      </c>
      <c r="I122">
        <f t="shared" si="18"/>
        <v>0</v>
      </c>
      <c r="J122">
        <f t="shared" si="13"/>
        <v>0</v>
      </c>
      <c r="K122">
        <f t="shared" si="19"/>
        <v>3237.3341991557127</v>
      </c>
      <c r="L122">
        <f t="shared" si="14"/>
        <v>-38.368982727061848</v>
      </c>
      <c r="M122">
        <f t="shared" si="20"/>
        <v>1472.1788355095705</v>
      </c>
    </row>
    <row r="123" spans="1:13" x14ac:dyDescent="0.3">
      <c r="A123">
        <v>540.44999999999504</v>
      </c>
      <c r="B123">
        <v>4909</v>
      </c>
      <c r="C123">
        <f t="shared" si="15"/>
        <v>1528.826492543214</v>
      </c>
      <c r="D123">
        <f t="shared" si="16"/>
        <v>689.19538366054576</v>
      </c>
      <c r="E123">
        <f t="shared" si="17"/>
        <v>3380.173507456786</v>
      </c>
      <c r="F123">
        <f t="shared" si="18"/>
        <v>3430.9553156137767</v>
      </c>
      <c r="G123">
        <f t="shared" si="18"/>
        <v>1.9855040801986717E-20</v>
      </c>
      <c r="H123">
        <f t="shared" si="18"/>
        <v>1.2060157943967933E-37</v>
      </c>
      <c r="I123">
        <f t="shared" si="18"/>
        <v>0</v>
      </c>
      <c r="J123">
        <f t="shared" si="13"/>
        <v>0</v>
      </c>
      <c r="K123">
        <f t="shared" si="19"/>
        <v>3430.9553156137767</v>
      </c>
      <c r="L123">
        <f t="shared" si="14"/>
        <v>-50.781808156990792</v>
      </c>
      <c r="M123">
        <f t="shared" si="20"/>
        <v>2578.7920396934164</v>
      </c>
    </row>
    <row r="124" spans="1:13" x14ac:dyDescent="0.3">
      <c r="A124">
        <v>540.499999999995</v>
      </c>
      <c r="B124">
        <v>5006</v>
      </c>
      <c r="C124">
        <f t="shared" si="15"/>
        <v>1528.6182015150789</v>
      </c>
      <c r="D124">
        <f t="shared" si="16"/>
        <v>689.1453836605458</v>
      </c>
      <c r="E124">
        <f t="shared" si="17"/>
        <v>3477.3817984849211</v>
      </c>
      <c r="F124">
        <f t="shared" si="18"/>
        <v>3628.7234264362419</v>
      </c>
      <c r="G124">
        <f t="shared" si="18"/>
        <v>3.3544729807994362E-20</v>
      </c>
      <c r="H124">
        <f t="shared" si="18"/>
        <v>2.628889478175844E-37</v>
      </c>
      <c r="I124">
        <f t="shared" si="18"/>
        <v>0</v>
      </c>
      <c r="J124">
        <f t="shared" si="13"/>
        <v>0</v>
      </c>
      <c r="K124">
        <f t="shared" si="19"/>
        <v>3628.7234264362419</v>
      </c>
      <c r="L124">
        <f t="shared" si="14"/>
        <v>-151.34162795132079</v>
      </c>
      <c r="M124">
        <f t="shared" si="20"/>
        <v>22904.288350956002</v>
      </c>
    </row>
    <row r="125" spans="1:13" x14ac:dyDescent="0.3">
      <c r="A125">
        <v>540.54999999999495</v>
      </c>
      <c r="B125">
        <v>5400</v>
      </c>
      <c r="C125">
        <f t="shared" si="15"/>
        <v>1528.4099104869442</v>
      </c>
      <c r="D125">
        <f t="shared" si="16"/>
        <v>689.09538366054585</v>
      </c>
      <c r="E125">
        <f t="shared" si="17"/>
        <v>3871.5900895130558</v>
      </c>
      <c r="F125">
        <f t="shared" si="18"/>
        <v>3830.0456902405663</v>
      </c>
      <c r="G125">
        <f t="shared" si="18"/>
        <v>5.6522230755268765E-20</v>
      </c>
      <c r="H125">
        <f t="shared" si="18"/>
        <v>5.7113408152249581E-37</v>
      </c>
      <c r="I125">
        <f t="shared" si="18"/>
        <v>0</v>
      </c>
      <c r="J125">
        <f t="shared" si="13"/>
        <v>0</v>
      </c>
      <c r="K125">
        <f t="shared" si="19"/>
        <v>3830.0456902405663</v>
      </c>
      <c r="L125">
        <f t="shared" si="14"/>
        <v>41.5443992724895</v>
      </c>
      <c r="M125">
        <f t="shared" si="20"/>
        <v>1725.9371109120261</v>
      </c>
    </row>
    <row r="126" spans="1:13" x14ac:dyDescent="0.3">
      <c r="A126">
        <v>540.59999999999502</v>
      </c>
      <c r="B126">
        <v>5421</v>
      </c>
      <c r="C126">
        <f t="shared" si="15"/>
        <v>1528.2016194588086</v>
      </c>
      <c r="D126">
        <f t="shared" si="16"/>
        <v>689.04538366054589</v>
      </c>
      <c r="E126">
        <f t="shared" si="17"/>
        <v>3892.7983805411914</v>
      </c>
      <c r="F126">
        <f t="shared" si="18"/>
        <v>4034.2733482657586</v>
      </c>
      <c r="G126">
        <f t="shared" si="18"/>
        <v>9.4985162657817611E-20</v>
      </c>
      <c r="H126">
        <f t="shared" si="18"/>
        <v>1.2366597936813102E-36</v>
      </c>
      <c r="I126">
        <f t="shared" si="18"/>
        <v>0</v>
      </c>
      <c r="J126">
        <f t="shared" si="13"/>
        <v>0</v>
      </c>
      <c r="K126">
        <f t="shared" si="19"/>
        <v>4034.2733482657586</v>
      </c>
      <c r="L126">
        <f t="shared" si="14"/>
        <v>-141.47496772456725</v>
      </c>
      <c r="M126">
        <f t="shared" si="20"/>
        <v>20015.166492667344</v>
      </c>
    </row>
    <row r="127" spans="1:13" x14ac:dyDescent="0.3">
      <c r="A127">
        <v>540.64999999999498</v>
      </c>
      <c r="B127">
        <v>5638</v>
      </c>
      <c r="C127">
        <f t="shared" si="15"/>
        <v>1527.9933284306735</v>
      </c>
      <c r="D127">
        <f t="shared" si="16"/>
        <v>688.99538366054594</v>
      </c>
      <c r="E127">
        <f t="shared" si="17"/>
        <v>4110.0066715693265</v>
      </c>
      <c r="F127">
        <f t="shared" si="18"/>
        <v>4240.7040721182802</v>
      </c>
      <c r="G127">
        <f t="shared" si="18"/>
        <v>1.5919657837310686E-19</v>
      </c>
      <c r="H127">
        <f t="shared" si="18"/>
        <v>2.6687557098508818E-36</v>
      </c>
      <c r="I127">
        <f t="shared" si="18"/>
        <v>0</v>
      </c>
      <c r="J127">
        <f t="shared" si="13"/>
        <v>0</v>
      </c>
      <c r="K127">
        <f t="shared" si="19"/>
        <v>4240.7040721182802</v>
      </c>
      <c r="L127">
        <f t="shared" si="14"/>
        <v>-130.69740054895374</v>
      </c>
      <c r="M127">
        <f t="shared" si="20"/>
        <v>17081.810510253654</v>
      </c>
    </row>
    <row r="128" spans="1:13" x14ac:dyDescent="0.3">
      <c r="A128">
        <v>540.69999999999504</v>
      </c>
      <c r="B128">
        <v>5894</v>
      </c>
      <c r="C128">
        <f t="shared" si="15"/>
        <v>1527.7850374025384</v>
      </c>
      <c r="D128">
        <f t="shared" si="16"/>
        <v>688.94538366054576</v>
      </c>
      <c r="E128">
        <f t="shared" si="17"/>
        <v>4366.2149625974616</v>
      </c>
      <c r="F128">
        <f t="shared" si="18"/>
        <v>4448.5850009476881</v>
      </c>
      <c r="G128">
        <f t="shared" si="18"/>
        <v>2.6610508217612269E-19</v>
      </c>
      <c r="H128">
        <f t="shared" si="18"/>
        <v>5.7400254472378941E-36</v>
      </c>
      <c r="I128">
        <f t="shared" si="18"/>
        <v>0</v>
      </c>
      <c r="J128">
        <f t="shared" si="13"/>
        <v>0</v>
      </c>
      <c r="K128">
        <f t="shared" si="19"/>
        <v>4448.5850009476881</v>
      </c>
      <c r="L128">
        <f t="shared" si="14"/>
        <v>-82.370038350226423</v>
      </c>
      <c r="M128">
        <f t="shared" si="20"/>
        <v>6784.8232178177714</v>
      </c>
    </row>
    <row r="129" spans="1:13" x14ac:dyDescent="0.3">
      <c r="A129">
        <v>540.749999999995</v>
      </c>
      <c r="B129">
        <v>6151</v>
      </c>
      <c r="C129">
        <f t="shared" si="15"/>
        <v>1527.5767463744032</v>
      </c>
      <c r="D129">
        <f t="shared" si="16"/>
        <v>688.8953836605458</v>
      </c>
      <c r="E129">
        <f t="shared" si="17"/>
        <v>4623.4232536255968</v>
      </c>
      <c r="F129">
        <f t="shared" si="18"/>
        <v>4657.116466580047</v>
      </c>
      <c r="G129">
        <f t="shared" si="18"/>
        <v>4.4362303646580412E-19</v>
      </c>
      <c r="H129">
        <f t="shared" si="18"/>
        <v>1.2304535676946404E-35</v>
      </c>
      <c r="I129">
        <f t="shared" si="18"/>
        <v>0</v>
      </c>
      <c r="J129">
        <f t="shared" si="13"/>
        <v>0</v>
      </c>
      <c r="K129">
        <f t="shared" si="19"/>
        <v>4657.116466580047</v>
      </c>
      <c r="L129">
        <f t="shared" si="14"/>
        <v>-33.693212954450246</v>
      </c>
      <c r="M129">
        <f t="shared" si="20"/>
        <v>1135.2325991939338</v>
      </c>
    </row>
    <row r="130" spans="1:13" x14ac:dyDescent="0.3">
      <c r="A130">
        <v>540.79999999999495</v>
      </c>
      <c r="B130">
        <v>6304</v>
      </c>
      <c r="C130">
        <f t="shared" si="15"/>
        <v>1527.3684553462685</v>
      </c>
      <c r="D130">
        <f t="shared" si="16"/>
        <v>688.84538366054585</v>
      </c>
      <c r="E130">
        <f t="shared" si="17"/>
        <v>4776.6315446537319</v>
      </c>
      <c r="F130">
        <f t="shared" si="18"/>
        <v>4865.4563949958056</v>
      </c>
      <c r="G130">
        <f t="shared" si="18"/>
        <v>7.3759250100731849E-19</v>
      </c>
      <c r="H130">
        <f t="shared" si="18"/>
        <v>2.6288333628229967E-35</v>
      </c>
      <c r="I130">
        <f t="shared" si="18"/>
        <v>0</v>
      </c>
      <c r="J130">
        <f t="shared" si="13"/>
        <v>0</v>
      </c>
      <c r="K130">
        <f t="shared" si="19"/>
        <v>4865.4563949958056</v>
      </c>
      <c r="L130">
        <f t="shared" si="14"/>
        <v>-88.82485034207366</v>
      </c>
      <c r="M130">
        <f t="shared" si="20"/>
        <v>7889.8540382917836</v>
      </c>
    </row>
    <row r="131" spans="1:13" x14ac:dyDescent="0.3">
      <c r="A131">
        <v>540.84999999999502</v>
      </c>
      <c r="B131">
        <v>6536</v>
      </c>
      <c r="C131">
        <f t="shared" si="15"/>
        <v>1527.160164318133</v>
      </c>
      <c r="D131">
        <f t="shared" si="16"/>
        <v>688.79538366054589</v>
      </c>
      <c r="E131">
        <f t="shared" si="17"/>
        <v>5008.839835681867</v>
      </c>
      <c r="F131">
        <f t="shared" si="18"/>
        <v>5072.7253620207011</v>
      </c>
      <c r="G131">
        <f t="shared" si="18"/>
        <v>1.2230955232800882E-18</v>
      </c>
      <c r="H131">
        <f t="shared" si="18"/>
        <v>5.5976701259210003E-35</v>
      </c>
      <c r="I131">
        <f t="shared" si="18"/>
        <v>0</v>
      </c>
      <c r="J131">
        <f t="shared" si="13"/>
        <v>0</v>
      </c>
      <c r="K131">
        <f t="shared" si="19"/>
        <v>5072.7253620207011</v>
      </c>
      <c r="L131">
        <f t="shared" si="14"/>
        <v>-63.885526338834097</v>
      </c>
      <c r="M131">
        <f t="shared" si="20"/>
        <v>4081.360475589865</v>
      </c>
    </row>
    <row r="132" spans="1:13" x14ac:dyDescent="0.3">
      <c r="A132">
        <v>540.89999999999498</v>
      </c>
      <c r="B132">
        <v>6710</v>
      </c>
      <c r="C132">
        <f t="shared" si="15"/>
        <v>1526.9518732899983</v>
      </c>
      <c r="D132">
        <f t="shared" si="16"/>
        <v>688.74538366054594</v>
      </c>
      <c r="E132">
        <f t="shared" si="17"/>
        <v>5183.0481267100022</v>
      </c>
      <c r="F132">
        <f t="shared" si="18"/>
        <v>5278.012270502928</v>
      </c>
      <c r="G132">
        <f t="shared" si="18"/>
        <v>2.022766450807271E-18</v>
      </c>
      <c r="H132">
        <f t="shared" si="18"/>
        <v>1.1879494515482323E-34</v>
      </c>
      <c r="I132">
        <f t="shared" si="18"/>
        <v>0</v>
      </c>
      <c r="J132">
        <f t="shared" si="13"/>
        <v>0</v>
      </c>
      <c r="K132">
        <f t="shared" si="19"/>
        <v>5278.012270502928</v>
      </c>
      <c r="L132">
        <f t="shared" si="14"/>
        <v>-94.964143792925825</v>
      </c>
      <c r="M132">
        <f t="shared" si="20"/>
        <v>9018.1886063234924</v>
      </c>
    </row>
    <row r="133" spans="1:13" x14ac:dyDescent="0.3">
      <c r="A133">
        <v>540.94999999999504</v>
      </c>
      <c r="B133">
        <v>6931</v>
      </c>
      <c r="C133">
        <f t="shared" si="15"/>
        <v>1526.7435822618627</v>
      </c>
      <c r="D133">
        <f t="shared" si="16"/>
        <v>688.69538366054576</v>
      </c>
      <c r="E133">
        <f t="shared" si="17"/>
        <v>5404.2564177381373</v>
      </c>
      <c r="F133">
        <f t="shared" si="18"/>
        <v>5480.3806056516487</v>
      </c>
      <c r="G133">
        <f t="shared" si="18"/>
        <v>3.3363575635496085E-18</v>
      </c>
      <c r="H133">
        <f t="shared" si="18"/>
        <v>2.512667584121165E-34</v>
      </c>
      <c r="I133">
        <f t="shared" si="18"/>
        <v>0</v>
      </c>
      <c r="J133">
        <f t="shared" si="13"/>
        <v>0</v>
      </c>
      <c r="K133">
        <f t="shared" si="19"/>
        <v>5480.3806056516487</v>
      </c>
      <c r="L133">
        <f t="shared" si="14"/>
        <v>-76.124187913511378</v>
      </c>
      <c r="M133">
        <f t="shared" si="20"/>
        <v>5794.8919854915921</v>
      </c>
    </row>
    <row r="134" spans="1:13" x14ac:dyDescent="0.3">
      <c r="A134">
        <v>540.999999999995</v>
      </c>
      <c r="B134">
        <v>7234</v>
      </c>
      <c r="C134">
        <f t="shared" si="15"/>
        <v>1526.5352912337275</v>
      </c>
      <c r="D134">
        <f t="shared" si="16"/>
        <v>688.6453836605458</v>
      </c>
      <c r="E134">
        <f t="shared" si="17"/>
        <v>5707.4647087662725</v>
      </c>
      <c r="F134">
        <f t="shared" si="18"/>
        <v>5678.8752148832455</v>
      </c>
      <c r="G134">
        <f t="shared" si="18"/>
        <v>5.4883388475543924E-18</v>
      </c>
      <c r="H134">
        <f t="shared" si="18"/>
        <v>5.2968604157631408E-34</v>
      </c>
      <c r="I134">
        <f t="shared" si="18"/>
        <v>0</v>
      </c>
      <c r="J134">
        <f t="shared" si="13"/>
        <v>0</v>
      </c>
      <c r="K134">
        <f t="shared" si="19"/>
        <v>5678.8752148832455</v>
      </c>
      <c r="L134">
        <f t="shared" si="14"/>
        <v>28.589493883026989</v>
      </c>
      <c r="M134">
        <f t="shared" si="20"/>
        <v>817.35916048763761</v>
      </c>
    </row>
    <row r="135" spans="1:13" x14ac:dyDescent="0.3">
      <c r="A135">
        <v>541.04999999999404</v>
      </c>
      <c r="B135">
        <v>7284</v>
      </c>
      <c r="C135">
        <f t="shared" si="15"/>
        <v>1526.3270002055965</v>
      </c>
      <c r="D135">
        <f t="shared" si="16"/>
        <v>688.59538366054676</v>
      </c>
      <c r="E135">
        <f t="shared" si="17"/>
        <v>5757.6729997944039</v>
      </c>
      <c r="F135">
        <f t="shared" si="18"/>
        <v>5872.5295486623972</v>
      </c>
      <c r="G135">
        <f t="shared" si="18"/>
        <v>9.0043159642797363E-18</v>
      </c>
      <c r="H135">
        <f t="shared" si="18"/>
        <v>1.1128802516073011E-33</v>
      </c>
      <c r="I135">
        <f t="shared" si="18"/>
        <v>0</v>
      </c>
      <c r="J135">
        <f t="shared" si="13"/>
        <v>0</v>
      </c>
      <c r="K135">
        <f t="shared" si="19"/>
        <v>5872.5295486623972</v>
      </c>
      <c r="L135">
        <f t="shared" si="14"/>
        <v>-114.8565488679933</v>
      </c>
      <c r="M135">
        <f t="shared" si="20"/>
        <v>13192.026817865732</v>
      </c>
    </row>
    <row r="136" spans="1:13" x14ac:dyDescent="0.3">
      <c r="A136">
        <v>541.099999999994</v>
      </c>
      <c r="B136">
        <v>7556</v>
      </c>
      <c r="C136">
        <f t="shared" si="15"/>
        <v>1526.1187091774618</v>
      </c>
      <c r="D136">
        <f t="shared" si="16"/>
        <v>688.5453836605468</v>
      </c>
      <c r="E136">
        <f t="shared" si="17"/>
        <v>6029.8812908225382</v>
      </c>
      <c r="F136">
        <f t="shared" si="18"/>
        <v>6060.3732896018992</v>
      </c>
      <c r="G136">
        <f t="shared" si="18"/>
        <v>1.4733367337433876E-17</v>
      </c>
      <c r="H136">
        <f t="shared" si="18"/>
        <v>2.3303693467625852E-33</v>
      </c>
      <c r="I136">
        <f t="shared" si="18"/>
        <v>0</v>
      </c>
      <c r="J136">
        <f t="shared" si="13"/>
        <v>0</v>
      </c>
      <c r="K136">
        <f t="shared" si="19"/>
        <v>6060.3732896018992</v>
      </c>
      <c r="L136">
        <f t="shared" si="14"/>
        <v>-30.491998779360983</v>
      </c>
      <c r="M136">
        <f t="shared" si="20"/>
        <v>929.76198956055168</v>
      </c>
    </row>
    <row r="137" spans="1:13" x14ac:dyDescent="0.3">
      <c r="A137">
        <v>541.14999999999395</v>
      </c>
      <c r="B137">
        <v>7799</v>
      </c>
      <c r="C137">
        <f t="shared" si="15"/>
        <v>1525.9104181493267</v>
      </c>
      <c r="D137">
        <f t="shared" si="16"/>
        <v>688.49538366054685</v>
      </c>
      <c r="E137">
        <f t="shared" si="17"/>
        <v>6273.0895818506733</v>
      </c>
      <c r="F137">
        <f t="shared" si="18"/>
        <v>6241.4402886854796</v>
      </c>
      <c r="G137">
        <f t="shared" si="18"/>
        <v>2.4043339518394342E-17</v>
      </c>
      <c r="H137">
        <f t="shared" si="18"/>
        <v>4.8634840748109883E-33</v>
      </c>
      <c r="I137">
        <f t="shared" si="18"/>
        <v>0</v>
      </c>
      <c r="J137">
        <f t="shared" si="13"/>
        <v>0</v>
      </c>
      <c r="K137">
        <f t="shared" si="19"/>
        <v>6241.4402886854796</v>
      </c>
      <c r="L137">
        <f t="shared" si="14"/>
        <v>31.64929316519374</v>
      </c>
      <c r="M137">
        <f t="shared" si="20"/>
        <v>1001.6777578563791</v>
      </c>
    </row>
    <row r="138" spans="1:13" x14ac:dyDescent="0.3">
      <c r="A138">
        <v>541.19999999999402</v>
      </c>
      <c r="B138">
        <v>7897</v>
      </c>
      <c r="C138">
        <f t="shared" si="15"/>
        <v>1525.7021271211911</v>
      </c>
      <c r="D138">
        <f t="shared" si="16"/>
        <v>688.4453836605469</v>
      </c>
      <c r="E138">
        <f t="shared" si="17"/>
        <v>6371.2978728788094</v>
      </c>
      <c r="F138">
        <f t="shared" si="18"/>
        <v>6414.7767202686036</v>
      </c>
      <c r="G138">
        <f t="shared" si="18"/>
        <v>3.9131729501398243E-17</v>
      </c>
      <c r="H138">
        <f t="shared" si="18"/>
        <v>1.0116182442778506E-32</v>
      </c>
      <c r="I138">
        <f t="shared" si="18"/>
        <v>0</v>
      </c>
      <c r="J138">
        <f t="shared" si="13"/>
        <v>0</v>
      </c>
      <c r="K138">
        <f t="shared" si="19"/>
        <v>6414.7767202686036</v>
      </c>
      <c r="L138">
        <f t="shared" si="14"/>
        <v>-43.478847389794282</v>
      </c>
      <c r="M138">
        <f t="shared" si="20"/>
        <v>1890.410170345021</v>
      </c>
    </row>
    <row r="139" spans="1:13" x14ac:dyDescent="0.3">
      <c r="A139">
        <v>541.24999999999397</v>
      </c>
      <c r="B139">
        <v>8045</v>
      </c>
      <c r="C139">
        <f t="shared" si="15"/>
        <v>1525.4938360930564</v>
      </c>
      <c r="D139">
        <f t="shared" si="16"/>
        <v>688.39538366054694</v>
      </c>
      <c r="E139">
        <f t="shared" si="17"/>
        <v>6519.5061639069436</v>
      </c>
      <c r="F139">
        <f t="shared" si="18"/>
        <v>6579.4493613005297</v>
      </c>
      <c r="G139">
        <f t="shared" si="18"/>
        <v>6.3519164620965102E-17</v>
      </c>
      <c r="H139">
        <f t="shared" si="18"/>
        <v>2.0971631791537956E-32</v>
      </c>
      <c r="I139">
        <f t="shared" si="18"/>
        <v>0</v>
      </c>
      <c r="J139">
        <f t="shared" si="13"/>
        <v>0</v>
      </c>
      <c r="K139">
        <f t="shared" si="19"/>
        <v>6579.4493613005297</v>
      </c>
      <c r="L139">
        <f t="shared" si="14"/>
        <v>-59.943197393586161</v>
      </c>
      <c r="M139">
        <f t="shared" si="20"/>
        <v>3593.1869137664348</v>
      </c>
    </row>
    <row r="140" spans="1:13" x14ac:dyDescent="0.3">
      <c r="A140">
        <v>541.29999999999404</v>
      </c>
      <c r="B140">
        <v>8254</v>
      </c>
      <c r="C140">
        <f t="shared" si="15"/>
        <v>1525.2855450649208</v>
      </c>
      <c r="D140">
        <f t="shared" si="16"/>
        <v>688.34538366054676</v>
      </c>
      <c r="E140">
        <f t="shared" si="17"/>
        <v>6728.7144549350796</v>
      </c>
      <c r="F140">
        <f t="shared" si="18"/>
        <v>6734.5538955631591</v>
      </c>
      <c r="G140">
        <f t="shared" si="18"/>
        <v>1.0283051104532727E-16</v>
      </c>
      <c r="H140">
        <f t="shared" si="18"/>
        <v>4.3330550910934898E-32</v>
      </c>
      <c r="I140">
        <f t="shared" si="18"/>
        <v>0</v>
      </c>
      <c r="J140">
        <f t="shared" si="13"/>
        <v>0</v>
      </c>
      <c r="K140">
        <f t="shared" si="19"/>
        <v>6734.5538955631591</v>
      </c>
      <c r="L140">
        <f t="shared" si="14"/>
        <v>-5.839440628079501</v>
      </c>
      <c r="M140">
        <f t="shared" si="20"/>
        <v>34.099066848865519</v>
      </c>
    </row>
    <row r="141" spans="1:13" x14ac:dyDescent="0.3">
      <c r="A141">
        <v>541.349999999994</v>
      </c>
      <c r="B141">
        <v>8483</v>
      </c>
      <c r="C141">
        <f t="shared" si="15"/>
        <v>1525.0772540367861</v>
      </c>
      <c r="D141">
        <f t="shared" si="16"/>
        <v>688.2953836605468</v>
      </c>
      <c r="E141">
        <f t="shared" si="17"/>
        <v>6957.9227459632139</v>
      </c>
      <c r="F141">
        <f t="shared" si="18"/>
        <v>6879.2231404732602</v>
      </c>
      <c r="G141">
        <f t="shared" si="18"/>
        <v>1.6602775363483905E-16</v>
      </c>
      <c r="H141">
        <f t="shared" si="18"/>
        <v>8.9228298890992352E-32</v>
      </c>
      <c r="I141">
        <f t="shared" si="18"/>
        <v>0</v>
      </c>
      <c r="J141">
        <f t="shared" si="13"/>
        <v>0</v>
      </c>
      <c r="K141">
        <f t="shared" si="19"/>
        <v>6879.2231404732602</v>
      </c>
      <c r="L141">
        <f t="shared" si="14"/>
        <v>78.699605489953683</v>
      </c>
      <c r="M141">
        <f t="shared" si="20"/>
        <v>6193.6279042743481</v>
      </c>
    </row>
    <row r="142" spans="1:13" x14ac:dyDescent="0.3">
      <c r="A142">
        <v>541.39999999999395</v>
      </c>
      <c r="B142">
        <v>8325</v>
      </c>
      <c r="C142">
        <f t="shared" si="15"/>
        <v>1524.868963008651</v>
      </c>
      <c r="D142">
        <f t="shared" si="16"/>
        <v>688.24538366054685</v>
      </c>
      <c r="E142">
        <f t="shared" si="17"/>
        <v>6800.131036991349</v>
      </c>
      <c r="F142">
        <f t="shared" si="18"/>
        <v>7012.6350923998452</v>
      </c>
      <c r="G142">
        <f t="shared" si="18"/>
        <v>2.6735042021478559E-16</v>
      </c>
      <c r="H142">
        <f t="shared" si="18"/>
        <v>1.8312912987193882E-31</v>
      </c>
      <c r="I142">
        <f t="shared" ref="I142:J205" si="21">I$7*EXP(-(($D142-I$8)^2)/(2*I$9^2))</f>
        <v>0</v>
      </c>
      <c r="J142">
        <f t="shared" si="21"/>
        <v>0</v>
      </c>
      <c r="K142">
        <f t="shared" si="19"/>
        <v>7012.6350923998452</v>
      </c>
      <c r="L142">
        <f t="shared" ref="L142:L205" si="22">E142-K142</f>
        <v>-212.50405540849624</v>
      </c>
      <c r="M142">
        <f t="shared" si="20"/>
        <v>45157.97356505724</v>
      </c>
    </row>
    <row r="143" spans="1:13" x14ac:dyDescent="0.3">
      <c r="A143">
        <v>541.44999999999402</v>
      </c>
      <c r="B143">
        <v>8610</v>
      </c>
      <c r="C143">
        <f t="shared" ref="C143:C206" si="23">$P$14*A143+$Q$14</f>
        <v>1524.6606719805159</v>
      </c>
      <c r="D143">
        <f t="shared" ref="D143:D206" si="24">$E$4-A143-$N$7</f>
        <v>688.1953836605469</v>
      </c>
      <c r="E143">
        <f t="shared" ref="E143:E206" si="25">B143-C143</f>
        <v>7085.3393280194841</v>
      </c>
      <c r="F143">
        <f t="shared" ref="F143:I206" si="26">F$7*EXP(-(($D143-F$8)^2)/(2*F$9^2))</f>
        <v>7134.0206864897018</v>
      </c>
      <c r="G143">
        <f t="shared" si="26"/>
        <v>4.2936093850575355E-16</v>
      </c>
      <c r="H143">
        <f t="shared" si="26"/>
        <v>3.7459214505172587E-31</v>
      </c>
      <c r="I143">
        <f t="shared" si="26"/>
        <v>0</v>
      </c>
      <c r="J143">
        <f t="shared" si="21"/>
        <v>0</v>
      </c>
      <c r="K143">
        <f t="shared" ref="K143:K206" si="27">F143+G143+H143+I143+J143</f>
        <v>7134.0206864897018</v>
      </c>
      <c r="L143">
        <f t="shared" si="22"/>
        <v>-48.681358470217674</v>
      </c>
      <c r="M143">
        <f t="shared" ref="M143:M206" si="28">(L143)^2</f>
        <v>2369.8746625058343</v>
      </c>
    </row>
    <row r="144" spans="1:13" x14ac:dyDescent="0.3">
      <c r="A144">
        <v>541.49999999999397</v>
      </c>
      <c r="B144">
        <v>8619</v>
      </c>
      <c r="C144">
        <f t="shared" si="23"/>
        <v>1524.4523809523807</v>
      </c>
      <c r="D144">
        <f t="shared" si="24"/>
        <v>688.14538366054694</v>
      </c>
      <c r="E144">
        <f t="shared" si="25"/>
        <v>7094.5476190476193</v>
      </c>
      <c r="F144">
        <f t="shared" si="26"/>
        <v>7242.6711688037612</v>
      </c>
      <c r="G144">
        <f t="shared" si="26"/>
        <v>6.8771052889590386E-16</v>
      </c>
      <c r="H144">
        <f t="shared" si="26"/>
        <v>7.6367103115284142E-31</v>
      </c>
      <c r="I144">
        <f t="shared" si="26"/>
        <v>0</v>
      </c>
      <c r="J144">
        <f t="shared" si="21"/>
        <v>0</v>
      </c>
      <c r="K144">
        <f t="shared" si="27"/>
        <v>7242.6711688037612</v>
      </c>
      <c r="L144">
        <f t="shared" si="22"/>
        <v>-148.12354975614198</v>
      </c>
      <c r="M144">
        <f t="shared" si="28"/>
        <v>21940.585992360269</v>
      </c>
    </row>
    <row r="145" spans="1:13" x14ac:dyDescent="0.3">
      <c r="A145">
        <v>541.54999999999404</v>
      </c>
      <c r="B145">
        <v>8774</v>
      </c>
      <c r="C145">
        <f t="shared" si="23"/>
        <v>1524.2440899242451</v>
      </c>
      <c r="D145">
        <f t="shared" si="24"/>
        <v>688.09538366054676</v>
      </c>
      <c r="E145">
        <f t="shared" si="25"/>
        <v>7249.7559100757553</v>
      </c>
      <c r="F145">
        <f t="shared" si="26"/>
        <v>7337.944982061711</v>
      </c>
      <c r="G145">
        <f t="shared" si="26"/>
        <v>1.0985764800265079E-15</v>
      </c>
      <c r="H145">
        <f t="shared" si="26"/>
        <v>1.5516736411410141E-30</v>
      </c>
      <c r="I145">
        <f t="shared" si="26"/>
        <v>0</v>
      </c>
      <c r="J145">
        <f t="shared" si="21"/>
        <v>0</v>
      </c>
      <c r="K145">
        <f t="shared" si="27"/>
        <v>7337.944982061711</v>
      </c>
      <c r="L145">
        <f t="shared" si="22"/>
        <v>-88.189071985955707</v>
      </c>
      <c r="M145">
        <f t="shared" si="28"/>
        <v>7777.3124177440777</v>
      </c>
    </row>
    <row r="146" spans="1:13" x14ac:dyDescent="0.3">
      <c r="A146">
        <v>541.599999999994</v>
      </c>
      <c r="B146">
        <v>9051</v>
      </c>
      <c r="C146">
        <f t="shared" si="23"/>
        <v>1524.0357988961105</v>
      </c>
      <c r="D146">
        <f t="shared" si="24"/>
        <v>688.0453836605468</v>
      </c>
      <c r="E146">
        <f t="shared" si="25"/>
        <v>7526.9642011038895</v>
      </c>
      <c r="F146">
        <f t="shared" si="26"/>
        <v>7419.2740714984138</v>
      </c>
      <c r="G146">
        <f t="shared" si="26"/>
        <v>1.7502351495497548E-15</v>
      </c>
      <c r="H146">
        <f t="shared" si="26"/>
        <v>3.1422509390388038E-30</v>
      </c>
      <c r="I146">
        <f t="shared" si="26"/>
        <v>0</v>
      </c>
      <c r="J146">
        <f t="shared" si="21"/>
        <v>0</v>
      </c>
      <c r="K146">
        <f t="shared" si="27"/>
        <v>7419.2740714984138</v>
      </c>
      <c r="L146">
        <f t="shared" si="22"/>
        <v>107.6901296054757</v>
      </c>
      <c r="M146">
        <f t="shared" si="28"/>
        <v>11597.164014444155</v>
      </c>
    </row>
    <row r="147" spans="1:13" x14ac:dyDescent="0.3">
      <c r="A147">
        <v>541.64999999999395</v>
      </c>
      <c r="B147">
        <v>9255</v>
      </c>
      <c r="C147">
        <f t="shared" si="23"/>
        <v>1523.8275078679753</v>
      </c>
      <c r="D147">
        <f t="shared" si="24"/>
        <v>687.99538366054685</v>
      </c>
      <c r="E147">
        <f t="shared" si="25"/>
        <v>7731.1724921320247</v>
      </c>
      <c r="F147">
        <f t="shared" si="26"/>
        <v>7486.1695241770276</v>
      </c>
      <c r="G147">
        <f t="shared" si="26"/>
        <v>2.7810192016307701E-15</v>
      </c>
      <c r="H147">
        <f t="shared" si="26"/>
        <v>6.3420222681128264E-30</v>
      </c>
      <c r="I147">
        <f t="shared" si="26"/>
        <v>0</v>
      </c>
      <c r="J147">
        <f t="shared" si="21"/>
        <v>0</v>
      </c>
      <c r="K147">
        <f t="shared" si="27"/>
        <v>7486.1695241770276</v>
      </c>
      <c r="L147">
        <f t="shared" si="22"/>
        <v>245.00296795499708</v>
      </c>
      <c r="M147">
        <f t="shared" si="28"/>
        <v>60026.454306757325</v>
      </c>
    </row>
    <row r="148" spans="1:13" x14ac:dyDescent="0.3">
      <c r="A148">
        <v>541.69999999999402</v>
      </c>
      <c r="B148">
        <v>9182</v>
      </c>
      <c r="C148">
        <f t="shared" si="23"/>
        <v>1523.6192168398402</v>
      </c>
      <c r="D148">
        <f t="shared" si="24"/>
        <v>687.9453836605469</v>
      </c>
      <c r="E148">
        <f t="shared" si="25"/>
        <v>7658.3807831601598</v>
      </c>
      <c r="F148">
        <f t="shared" si="26"/>
        <v>7538.2264634512121</v>
      </c>
      <c r="G148">
        <f t="shared" si="26"/>
        <v>4.4071015207045805E-15</v>
      </c>
      <c r="H148">
        <f t="shared" si="26"/>
        <v>1.2757367793370875E-29</v>
      </c>
      <c r="I148">
        <f t="shared" si="26"/>
        <v>0</v>
      </c>
      <c r="J148">
        <f t="shared" si="21"/>
        <v>0</v>
      </c>
      <c r="K148">
        <f t="shared" si="27"/>
        <v>7538.2264634512121</v>
      </c>
      <c r="L148">
        <f t="shared" si="22"/>
        <v>120.1543197089477</v>
      </c>
      <c r="M148">
        <f t="shared" si="28"/>
        <v>14437.060544720016</v>
      </c>
    </row>
    <row r="149" spans="1:13" x14ac:dyDescent="0.3">
      <c r="A149">
        <v>541.74999999999397</v>
      </c>
      <c r="B149">
        <v>9157</v>
      </c>
      <c r="C149">
        <f t="shared" si="23"/>
        <v>1523.4109258117051</v>
      </c>
      <c r="D149">
        <f t="shared" si="24"/>
        <v>687.89538366054694</v>
      </c>
      <c r="E149">
        <f t="shared" si="25"/>
        <v>7633.5890741882949</v>
      </c>
      <c r="F149">
        <f t="shared" si="26"/>
        <v>7575.1281300430028</v>
      </c>
      <c r="G149">
        <f t="shared" si="26"/>
        <v>6.9653605799362671E-15</v>
      </c>
      <c r="H149">
        <f t="shared" si="26"/>
        <v>2.5576481894526544E-29</v>
      </c>
      <c r="I149">
        <f t="shared" si="26"/>
        <v>0</v>
      </c>
      <c r="J149">
        <f t="shared" si="21"/>
        <v>0</v>
      </c>
      <c r="K149">
        <f t="shared" si="27"/>
        <v>7575.1281300430028</v>
      </c>
      <c r="L149">
        <f t="shared" si="22"/>
        <v>58.46094414529216</v>
      </c>
      <c r="M149">
        <f t="shared" si="28"/>
        <v>3417.6819903589699</v>
      </c>
    </row>
    <row r="150" spans="1:13" x14ac:dyDescent="0.3">
      <c r="A150">
        <v>541.79999999999404</v>
      </c>
      <c r="B150">
        <v>9202</v>
      </c>
      <c r="C150">
        <f t="shared" si="23"/>
        <v>1523.2026347835695</v>
      </c>
      <c r="D150">
        <f t="shared" si="24"/>
        <v>687.84538366054676</v>
      </c>
      <c r="E150">
        <f t="shared" si="25"/>
        <v>7678.797365216431</v>
      </c>
      <c r="F150">
        <f t="shared" si="26"/>
        <v>7596.6490921854647</v>
      </c>
      <c r="G150">
        <f t="shared" si="26"/>
        <v>1.0979324824479147E-14</v>
      </c>
      <c r="H150">
        <f t="shared" si="26"/>
        <v>5.1105418793892765E-29</v>
      </c>
      <c r="I150">
        <f t="shared" si="26"/>
        <v>0</v>
      </c>
      <c r="J150">
        <f t="shared" si="21"/>
        <v>0</v>
      </c>
      <c r="K150">
        <f t="shared" si="27"/>
        <v>7596.6490921854647</v>
      </c>
      <c r="L150">
        <f t="shared" si="22"/>
        <v>82.148273030966266</v>
      </c>
      <c r="M150">
        <f t="shared" si="28"/>
        <v>6748.3387619701798</v>
      </c>
    </row>
    <row r="151" spans="1:13" x14ac:dyDescent="0.3">
      <c r="A151">
        <v>541.849999999994</v>
      </c>
      <c r="B151">
        <v>9230</v>
      </c>
      <c r="C151">
        <f t="shared" si="23"/>
        <v>1522.9943437554348</v>
      </c>
      <c r="D151">
        <f t="shared" si="24"/>
        <v>687.7953836605468</v>
      </c>
      <c r="E151">
        <f t="shared" si="25"/>
        <v>7707.0056562445652</v>
      </c>
      <c r="F151">
        <f t="shared" si="26"/>
        <v>7602.6575393163675</v>
      </c>
      <c r="G151">
        <f t="shared" si="26"/>
        <v>1.7260332017802985E-14</v>
      </c>
      <c r="H151">
        <f t="shared" si="26"/>
        <v>1.0177462549625094E-28</v>
      </c>
      <c r="I151">
        <f t="shared" si="26"/>
        <v>0</v>
      </c>
      <c r="J151">
        <f t="shared" si="21"/>
        <v>0</v>
      </c>
      <c r="K151">
        <f t="shared" si="27"/>
        <v>7602.6575393163675</v>
      </c>
      <c r="L151">
        <f t="shared" si="22"/>
        <v>104.34811692819767</v>
      </c>
      <c r="M151">
        <f t="shared" si="28"/>
        <v>10888.529506460813</v>
      </c>
    </row>
    <row r="152" spans="1:13" x14ac:dyDescent="0.3">
      <c r="A152">
        <v>541.89999999999395</v>
      </c>
      <c r="B152">
        <v>9173</v>
      </c>
      <c r="C152">
        <f t="shared" si="23"/>
        <v>1522.7860527272996</v>
      </c>
      <c r="D152">
        <f t="shared" si="24"/>
        <v>687.74538366054685</v>
      </c>
      <c r="E152">
        <f t="shared" si="25"/>
        <v>7650.2139472727004</v>
      </c>
      <c r="F152">
        <f t="shared" si="26"/>
        <v>7593.1166266739265</v>
      </c>
      <c r="G152">
        <f t="shared" si="26"/>
        <v>2.7062264752091868E-14</v>
      </c>
      <c r="H152">
        <f t="shared" si="26"/>
        <v>2.0200331207330211E-28</v>
      </c>
      <c r="I152">
        <f t="shared" si="26"/>
        <v>0</v>
      </c>
      <c r="J152">
        <f t="shared" si="21"/>
        <v>0</v>
      </c>
      <c r="K152">
        <f t="shared" si="27"/>
        <v>7593.1166266739265</v>
      </c>
      <c r="L152">
        <f t="shared" si="22"/>
        <v>57.097320598773877</v>
      </c>
      <c r="M152">
        <f t="shared" si="28"/>
        <v>3260.1040195591677</v>
      </c>
    </row>
    <row r="153" spans="1:13" x14ac:dyDescent="0.3">
      <c r="A153">
        <v>541.94999999999402</v>
      </c>
      <c r="B153">
        <v>9185</v>
      </c>
      <c r="C153">
        <f t="shared" si="23"/>
        <v>1522.5777616991645</v>
      </c>
      <c r="D153">
        <f t="shared" si="24"/>
        <v>687.6953836605469</v>
      </c>
      <c r="E153">
        <f t="shared" si="25"/>
        <v>7662.4222383008355</v>
      </c>
      <c r="F153">
        <f t="shared" si="26"/>
        <v>7568.0848516030837</v>
      </c>
      <c r="G153">
        <f t="shared" si="26"/>
        <v>4.2317559431412297E-14</v>
      </c>
      <c r="H153">
        <f t="shared" si="26"/>
        <v>3.9959853138266536E-28</v>
      </c>
      <c r="I153">
        <f t="shared" si="26"/>
        <v>0</v>
      </c>
      <c r="J153">
        <f t="shared" si="21"/>
        <v>0</v>
      </c>
      <c r="K153">
        <f t="shared" si="27"/>
        <v>7568.0848516030837</v>
      </c>
      <c r="L153">
        <f t="shared" si="22"/>
        <v>94.337386697751754</v>
      </c>
      <c r="M153">
        <f t="shared" si="28"/>
        <v>8899.5425289611503</v>
      </c>
    </row>
    <row r="154" spans="1:13" x14ac:dyDescent="0.3">
      <c r="A154">
        <v>541.99999999999397</v>
      </c>
      <c r="B154">
        <v>9066</v>
      </c>
      <c r="C154">
        <f t="shared" si="23"/>
        <v>1522.3694706710294</v>
      </c>
      <c r="D154">
        <f t="shared" si="24"/>
        <v>687.64538366054694</v>
      </c>
      <c r="E154">
        <f t="shared" si="25"/>
        <v>7543.6305293289706</v>
      </c>
      <c r="F154">
        <f t="shared" si="26"/>
        <v>7527.7154561969837</v>
      </c>
      <c r="G154">
        <f t="shared" si="26"/>
        <v>6.5996145072888541E-14</v>
      </c>
      <c r="H154">
        <f t="shared" si="26"/>
        <v>7.8783576516912509E-28</v>
      </c>
      <c r="I154">
        <f t="shared" si="26"/>
        <v>0</v>
      </c>
      <c r="J154">
        <f t="shared" si="21"/>
        <v>0</v>
      </c>
      <c r="K154">
        <f t="shared" si="27"/>
        <v>7527.7154561969837</v>
      </c>
      <c r="L154">
        <f t="shared" si="22"/>
        <v>15.915073131986901</v>
      </c>
      <c r="M154">
        <f t="shared" si="28"/>
        <v>253.28955279649134</v>
      </c>
    </row>
    <row r="155" spans="1:13" x14ac:dyDescent="0.3">
      <c r="A155">
        <v>542.04999999999404</v>
      </c>
      <c r="B155">
        <v>9022</v>
      </c>
      <c r="C155">
        <f t="shared" si="23"/>
        <v>1522.1611796428942</v>
      </c>
      <c r="D155">
        <f t="shared" si="24"/>
        <v>687.59538366054676</v>
      </c>
      <c r="E155">
        <f t="shared" si="25"/>
        <v>7499.8388203571058</v>
      </c>
      <c r="F155">
        <f t="shared" si="26"/>
        <v>7472.2548648068769</v>
      </c>
      <c r="G155">
        <f t="shared" si="26"/>
        <v>1.0264977591629439E-13</v>
      </c>
      <c r="H155">
        <f t="shared" si="26"/>
        <v>1.548081844572673E-27</v>
      </c>
      <c r="I155">
        <f t="shared" si="26"/>
        <v>0</v>
      </c>
      <c r="J155">
        <f t="shared" si="21"/>
        <v>0</v>
      </c>
      <c r="K155">
        <f t="shared" si="27"/>
        <v>7472.2548648068769</v>
      </c>
      <c r="L155">
        <f t="shared" si="22"/>
        <v>27.583955550228893</v>
      </c>
      <c r="M155">
        <f t="shared" si="28"/>
        <v>760.87460379700337</v>
      </c>
    </row>
    <row r="156" spans="1:13" x14ac:dyDescent="0.3">
      <c r="A156">
        <v>542.099999999994</v>
      </c>
      <c r="B156">
        <v>8972</v>
      </c>
      <c r="C156">
        <f t="shared" si="23"/>
        <v>1521.9528886147591</v>
      </c>
      <c r="D156">
        <f t="shared" si="24"/>
        <v>687.5453836605468</v>
      </c>
      <c r="E156">
        <f t="shared" si="25"/>
        <v>7450.0471113852409</v>
      </c>
      <c r="F156">
        <f t="shared" si="26"/>
        <v>7402.0401787111477</v>
      </c>
      <c r="G156">
        <f t="shared" si="26"/>
        <v>1.5923514369717412E-13</v>
      </c>
      <c r="H156">
        <f t="shared" si="26"/>
        <v>3.0317861049532216E-27</v>
      </c>
      <c r="I156">
        <f t="shared" si="26"/>
        <v>0</v>
      </c>
      <c r="J156">
        <f t="shared" si="21"/>
        <v>0</v>
      </c>
      <c r="K156">
        <f t="shared" si="27"/>
        <v>7402.0401787111477</v>
      </c>
      <c r="L156">
        <f t="shared" si="22"/>
        <v>48.00693267409315</v>
      </c>
      <c r="M156">
        <f t="shared" si="28"/>
        <v>2304.6655847749125</v>
      </c>
    </row>
    <row r="157" spans="1:13" x14ac:dyDescent="0.3">
      <c r="A157">
        <v>542.14999999999304</v>
      </c>
      <c r="B157">
        <v>8976</v>
      </c>
      <c r="C157">
        <f t="shared" si="23"/>
        <v>1521.7445975866281</v>
      </c>
      <c r="D157">
        <f t="shared" si="24"/>
        <v>687.49538366054776</v>
      </c>
      <c r="E157">
        <f t="shared" si="25"/>
        <v>7454.2554024133715</v>
      </c>
      <c r="F157">
        <f t="shared" si="26"/>
        <v>7317.4957635761375</v>
      </c>
      <c r="G157">
        <f t="shared" si="26"/>
        <v>2.4635496761375655E-13</v>
      </c>
      <c r="H157">
        <f t="shared" si="26"/>
        <v>5.9176546285153112E-27</v>
      </c>
      <c r="I157">
        <f t="shared" si="26"/>
        <v>0</v>
      </c>
      <c r="J157">
        <f t="shared" si="21"/>
        <v>0</v>
      </c>
      <c r="K157">
        <f t="shared" si="27"/>
        <v>7317.4957635761375</v>
      </c>
      <c r="L157">
        <f t="shared" si="22"/>
        <v>136.75963883723398</v>
      </c>
      <c r="M157">
        <f t="shared" si="28"/>
        <v>18703.198814890675</v>
      </c>
    </row>
    <row r="158" spans="1:13" x14ac:dyDescent="0.3">
      <c r="A158">
        <v>542.199999999993</v>
      </c>
      <c r="B158">
        <v>8915</v>
      </c>
      <c r="C158">
        <f t="shared" si="23"/>
        <v>1521.5363065584929</v>
      </c>
      <c r="D158">
        <f t="shared" si="24"/>
        <v>687.4453836605478</v>
      </c>
      <c r="E158">
        <f t="shared" si="25"/>
        <v>7393.4636934415066</v>
      </c>
      <c r="F158">
        <f t="shared" si="26"/>
        <v>7219.1289780339685</v>
      </c>
      <c r="G158">
        <f t="shared" si="26"/>
        <v>3.8012392527201943E-13</v>
      </c>
      <c r="H158">
        <f t="shared" si="26"/>
        <v>1.1511902095783214E-26</v>
      </c>
      <c r="I158">
        <f t="shared" si="26"/>
        <v>0</v>
      </c>
      <c r="J158">
        <f t="shared" si="21"/>
        <v>0</v>
      </c>
      <c r="K158">
        <f t="shared" si="27"/>
        <v>7219.1289780339685</v>
      </c>
      <c r="L158">
        <f t="shared" si="22"/>
        <v>174.33471540753817</v>
      </c>
      <c r="M158">
        <f t="shared" si="28"/>
        <v>30392.592996227326</v>
      </c>
    </row>
    <row r="159" spans="1:13" x14ac:dyDescent="0.3">
      <c r="A159">
        <v>542.24999999999295</v>
      </c>
      <c r="B159">
        <v>8647</v>
      </c>
      <c r="C159">
        <f t="shared" si="23"/>
        <v>1521.3280155303582</v>
      </c>
      <c r="D159">
        <f t="shared" si="24"/>
        <v>687.39538366054785</v>
      </c>
      <c r="E159">
        <f t="shared" si="25"/>
        <v>7125.6719844696418</v>
      </c>
      <c r="F159">
        <f t="shared" si="26"/>
        <v>7107.5251035427773</v>
      </c>
      <c r="G159">
        <f t="shared" si="26"/>
        <v>5.8496592404348573E-13</v>
      </c>
      <c r="H159">
        <f t="shared" si="26"/>
        <v>2.2319834801413044E-26</v>
      </c>
      <c r="I159">
        <f t="shared" si="26"/>
        <v>0</v>
      </c>
      <c r="J159">
        <f t="shared" si="21"/>
        <v>0</v>
      </c>
      <c r="K159">
        <f t="shared" si="27"/>
        <v>7107.5251035427782</v>
      </c>
      <c r="L159">
        <f t="shared" si="22"/>
        <v>18.14688092686356</v>
      </c>
      <c r="M159">
        <f t="shared" si="28"/>
        <v>329.30928737376445</v>
      </c>
    </row>
    <row r="160" spans="1:13" x14ac:dyDescent="0.3">
      <c r="A160">
        <v>542.29999999999302</v>
      </c>
      <c r="B160">
        <v>8662</v>
      </c>
      <c r="C160">
        <f t="shared" si="23"/>
        <v>1521.1197245022227</v>
      </c>
      <c r="D160">
        <f t="shared" si="24"/>
        <v>687.3453836605479</v>
      </c>
      <c r="E160">
        <f t="shared" si="25"/>
        <v>7140.8802754977769</v>
      </c>
      <c r="F160">
        <f t="shared" si="26"/>
        <v>6983.3415463727251</v>
      </c>
      <c r="G160">
        <f t="shared" si="26"/>
        <v>8.9779547450294824E-13</v>
      </c>
      <c r="H160">
        <f t="shared" si="26"/>
        <v>4.3130180949200592E-26</v>
      </c>
      <c r="I160">
        <f t="shared" si="26"/>
        <v>0</v>
      </c>
      <c r="J160">
        <f t="shared" si="21"/>
        <v>0</v>
      </c>
      <c r="K160">
        <f t="shared" si="27"/>
        <v>6983.341546372726</v>
      </c>
      <c r="L160">
        <f t="shared" si="22"/>
        <v>157.53872912505085</v>
      </c>
      <c r="M160">
        <f t="shared" si="28"/>
        <v>24818.451174336144</v>
      </c>
    </row>
    <row r="161" spans="1:13" x14ac:dyDescent="0.3">
      <c r="A161">
        <v>542.34999999999297</v>
      </c>
      <c r="B161">
        <v>8353</v>
      </c>
      <c r="C161">
        <f t="shared" si="23"/>
        <v>1520.911433474088</v>
      </c>
      <c r="D161">
        <f t="shared" si="24"/>
        <v>687.29538366054794</v>
      </c>
      <c r="E161">
        <f t="shared" si="25"/>
        <v>6832.088566525912</v>
      </c>
      <c r="F161">
        <f t="shared" si="26"/>
        <v>6847.3013920675276</v>
      </c>
      <c r="G161">
        <f t="shared" si="26"/>
        <v>1.3742499737391715E-12</v>
      </c>
      <c r="H161">
        <f t="shared" si="26"/>
        <v>8.3064986800362422E-26</v>
      </c>
      <c r="I161">
        <f t="shared" si="26"/>
        <v>0</v>
      </c>
      <c r="J161">
        <f t="shared" si="21"/>
        <v>0</v>
      </c>
      <c r="K161">
        <f t="shared" si="27"/>
        <v>6847.3013920675294</v>
      </c>
      <c r="L161">
        <f t="shared" si="22"/>
        <v>-15.212825541617349</v>
      </c>
      <c r="M161">
        <f t="shared" si="28"/>
        <v>231.43006095968519</v>
      </c>
    </row>
    <row r="162" spans="1:13" x14ac:dyDescent="0.3">
      <c r="A162">
        <v>542.39999999999304</v>
      </c>
      <c r="B162">
        <v>8238</v>
      </c>
      <c r="C162">
        <f t="shared" si="23"/>
        <v>1520.7031424459524</v>
      </c>
      <c r="D162">
        <f t="shared" si="24"/>
        <v>687.24538366054776</v>
      </c>
      <c r="E162">
        <f t="shared" si="25"/>
        <v>6717.2968575540472</v>
      </c>
      <c r="F162">
        <f t="shared" si="26"/>
        <v>6700.1864007250942</v>
      </c>
      <c r="G162">
        <f t="shared" si="26"/>
        <v>2.0979519834700963E-12</v>
      </c>
      <c r="H162">
        <f t="shared" si="26"/>
        <v>1.5944141371977099E-25</v>
      </c>
      <c r="I162">
        <f t="shared" si="26"/>
        <v>0</v>
      </c>
      <c r="J162">
        <f t="shared" si="21"/>
        <v>0</v>
      </c>
      <c r="K162">
        <f t="shared" si="27"/>
        <v>6700.1864007250961</v>
      </c>
      <c r="L162">
        <f t="shared" si="22"/>
        <v>17.110456828951101</v>
      </c>
      <c r="M162">
        <f t="shared" si="28"/>
        <v>292.76773289539938</v>
      </c>
    </row>
    <row r="163" spans="1:13" x14ac:dyDescent="0.3">
      <c r="A163">
        <v>542.449999999993</v>
      </c>
      <c r="B163">
        <v>7989</v>
      </c>
      <c r="C163">
        <f t="shared" si="23"/>
        <v>1520.4948514178172</v>
      </c>
      <c r="D163">
        <f t="shared" si="24"/>
        <v>687.1953836605478</v>
      </c>
      <c r="E163">
        <f t="shared" si="25"/>
        <v>6468.5051485821823</v>
      </c>
      <c r="F163">
        <f t="shared" si="26"/>
        <v>6542.8295379262772</v>
      </c>
      <c r="G163">
        <f t="shared" si="26"/>
        <v>3.1942347665396073E-12</v>
      </c>
      <c r="H163">
        <f t="shared" si="26"/>
        <v>3.050216657197986E-25</v>
      </c>
      <c r="I163">
        <f t="shared" si="26"/>
        <v>0</v>
      </c>
      <c r="J163">
        <f t="shared" si="21"/>
        <v>0</v>
      </c>
      <c r="K163">
        <f t="shared" si="27"/>
        <v>6542.8295379262809</v>
      </c>
      <c r="L163">
        <f t="shared" si="22"/>
        <v>-74.324389344098563</v>
      </c>
      <c r="M163">
        <f t="shared" si="28"/>
        <v>5524.1148513731523</v>
      </c>
    </row>
    <row r="164" spans="1:13" x14ac:dyDescent="0.3">
      <c r="A164">
        <v>542.49999999999295</v>
      </c>
      <c r="B164">
        <v>8016</v>
      </c>
      <c r="C164">
        <f t="shared" si="23"/>
        <v>1520.2865603896826</v>
      </c>
      <c r="D164">
        <f t="shared" si="24"/>
        <v>687.14538366054785</v>
      </c>
      <c r="E164">
        <f t="shared" si="25"/>
        <v>6495.7134396103174</v>
      </c>
      <c r="F164">
        <f t="shared" si="26"/>
        <v>6376.1071409482893</v>
      </c>
      <c r="G164">
        <f t="shared" si="26"/>
        <v>4.8504228577074814E-12</v>
      </c>
      <c r="H164">
        <f t="shared" si="26"/>
        <v>5.8157624123334542E-25</v>
      </c>
      <c r="I164">
        <f t="shared" si="26"/>
        <v>0</v>
      </c>
      <c r="J164">
        <f t="shared" si="21"/>
        <v>0</v>
      </c>
      <c r="K164">
        <f t="shared" si="27"/>
        <v>6376.1071409482938</v>
      </c>
      <c r="L164">
        <f t="shared" si="22"/>
        <v>119.60629866202362</v>
      </c>
      <c r="M164">
        <f t="shared" si="28"/>
        <v>14305.666679629192</v>
      </c>
    </row>
    <row r="165" spans="1:13" x14ac:dyDescent="0.3">
      <c r="A165">
        <v>542.54999999999302</v>
      </c>
      <c r="B165">
        <v>7881</v>
      </c>
      <c r="C165">
        <f t="shared" si="23"/>
        <v>1520.078269361547</v>
      </c>
      <c r="D165">
        <f t="shared" si="24"/>
        <v>687.0953836605479</v>
      </c>
      <c r="E165">
        <f t="shared" si="25"/>
        <v>6360.9217306384526</v>
      </c>
      <c r="F165">
        <f t="shared" si="26"/>
        <v>6200.9308230417237</v>
      </c>
      <c r="G165">
        <f t="shared" si="26"/>
        <v>7.3457112495616445E-12</v>
      </c>
      <c r="H165">
        <f t="shared" si="26"/>
        <v>1.105169879246672E-24</v>
      </c>
      <c r="I165">
        <f t="shared" si="26"/>
        <v>0</v>
      </c>
      <c r="J165">
        <f t="shared" si="21"/>
        <v>0</v>
      </c>
      <c r="K165">
        <f t="shared" si="27"/>
        <v>6200.9308230417309</v>
      </c>
      <c r="L165">
        <f t="shared" si="22"/>
        <v>159.99090759672163</v>
      </c>
      <c r="M165">
        <f t="shared" si="28"/>
        <v>25597.090513622719</v>
      </c>
    </row>
    <row r="166" spans="1:13" x14ac:dyDescent="0.3">
      <c r="A166">
        <v>542.59999999999297</v>
      </c>
      <c r="B166">
        <v>7437</v>
      </c>
      <c r="C166">
        <f t="shared" si="23"/>
        <v>1519.8699783334123</v>
      </c>
      <c r="D166">
        <f t="shared" si="24"/>
        <v>687.04538366054794</v>
      </c>
      <c r="E166">
        <f t="shared" si="25"/>
        <v>5917.1300216665877</v>
      </c>
      <c r="F166">
        <f t="shared" si="26"/>
        <v>6018.239219919099</v>
      </c>
      <c r="G166">
        <f t="shared" si="26"/>
        <v>1.1095058210411066E-11</v>
      </c>
      <c r="H166">
        <f t="shared" si="26"/>
        <v>2.0931378908785819E-24</v>
      </c>
      <c r="I166">
        <f t="shared" si="26"/>
        <v>0</v>
      </c>
      <c r="J166">
        <f t="shared" si="21"/>
        <v>0</v>
      </c>
      <c r="K166">
        <f t="shared" si="27"/>
        <v>6018.2392199191099</v>
      </c>
      <c r="L166">
        <f t="shared" si="22"/>
        <v>-101.10919825252222</v>
      </c>
      <c r="M166">
        <f t="shared" si="28"/>
        <v>10223.069971267842</v>
      </c>
    </row>
    <row r="167" spans="1:13" x14ac:dyDescent="0.3">
      <c r="A167">
        <v>542.64999999999304</v>
      </c>
      <c r="B167">
        <v>7332</v>
      </c>
      <c r="C167">
        <f t="shared" si="23"/>
        <v>1519.6616873052767</v>
      </c>
      <c r="D167">
        <f t="shared" si="24"/>
        <v>686.99538366054776</v>
      </c>
      <c r="E167">
        <f t="shared" si="25"/>
        <v>5812.3383126947228</v>
      </c>
      <c r="F167">
        <f t="shared" si="26"/>
        <v>5828.9896822954161</v>
      </c>
      <c r="G167">
        <f t="shared" si="26"/>
        <v>1.671347664430644E-11</v>
      </c>
      <c r="H167">
        <f t="shared" si="26"/>
        <v>3.9510548160106588E-24</v>
      </c>
      <c r="I167">
        <f t="shared" si="26"/>
        <v>0</v>
      </c>
      <c r="J167">
        <f t="shared" si="21"/>
        <v>0</v>
      </c>
      <c r="K167">
        <f t="shared" si="27"/>
        <v>5828.9896822954324</v>
      </c>
      <c r="L167">
        <f t="shared" si="22"/>
        <v>-16.651369600709586</v>
      </c>
      <c r="M167">
        <f t="shared" si="28"/>
        <v>277.2681095794353</v>
      </c>
    </row>
    <row r="168" spans="1:13" x14ac:dyDescent="0.3">
      <c r="A168">
        <v>542.699999999993</v>
      </c>
      <c r="B168">
        <v>7207</v>
      </c>
      <c r="C168">
        <f t="shared" si="23"/>
        <v>1519.4533962771416</v>
      </c>
      <c r="D168">
        <f t="shared" si="24"/>
        <v>686.9453836605478</v>
      </c>
      <c r="E168">
        <f t="shared" si="25"/>
        <v>5687.546603722858</v>
      </c>
      <c r="F168">
        <f t="shared" si="26"/>
        <v>5634.1500163370856</v>
      </c>
      <c r="G168">
        <f t="shared" si="26"/>
        <v>2.5109929530496265E-11</v>
      </c>
      <c r="H168">
        <f t="shared" si="26"/>
        <v>7.4331806276950832E-24</v>
      </c>
      <c r="I168">
        <f t="shared" si="26"/>
        <v>0</v>
      </c>
      <c r="J168">
        <f t="shared" si="21"/>
        <v>0</v>
      </c>
      <c r="K168">
        <f t="shared" si="27"/>
        <v>5634.1500163371111</v>
      </c>
      <c r="L168">
        <f t="shared" si="22"/>
        <v>53.396587385746898</v>
      </c>
      <c r="M168">
        <f t="shared" si="28"/>
        <v>2851.1955444437049</v>
      </c>
    </row>
    <row r="169" spans="1:13" x14ac:dyDescent="0.3">
      <c r="A169">
        <v>542.74999999999295</v>
      </c>
      <c r="B169">
        <v>6977</v>
      </c>
      <c r="C169">
        <f t="shared" si="23"/>
        <v>1519.2451052490069</v>
      </c>
      <c r="D169">
        <f t="shared" si="24"/>
        <v>686.89538366054785</v>
      </c>
      <c r="E169">
        <f t="shared" si="25"/>
        <v>5457.7548947509931</v>
      </c>
      <c r="F169">
        <f t="shared" si="26"/>
        <v>5434.6903702871814</v>
      </c>
      <c r="G169">
        <f t="shared" si="26"/>
        <v>3.7624061043168372E-11</v>
      </c>
      <c r="H169">
        <f t="shared" si="26"/>
        <v>1.3937431104508091E-23</v>
      </c>
      <c r="I169">
        <f t="shared" si="26"/>
        <v>0</v>
      </c>
      <c r="J169">
        <f t="shared" si="21"/>
        <v>0</v>
      </c>
      <c r="K169">
        <f t="shared" si="27"/>
        <v>5434.6903702872187</v>
      </c>
      <c r="L169">
        <f t="shared" si="22"/>
        <v>23.064524463774433</v>
      </c>
      <c r="M169">
        <f t="shared" si="28"/>
        <v>531.97228874004929</v>
      </c>
    </row>
    <row r="170" spans="1:13" x14ac:dyDescent="0.3">
      <c r="A170">
        <v>542.79999999999302</v>
      </c>
      <c r="B170">
        <v>6684</v>
      </c>
      <c r="C170">
        <f t="shared" si="23"/>
        <v>1519.0368142208713</v>
      </c>
      <c r="D170">
        <f t="shared" si="24"/>
        <v>686.8453836605479</v>
      </c>
      <c r="E170">
        <f t="shared" si="25"/>
        <v>5164.9631857791283</v>
      </c>
      <c r="F170">
        <f t="shared" si="26"/>
        <v>5231.5753605189175</v>
      </c>
      <c r="G170">
        <f t="shared" si="26"/>
        <v>5.6224723481135775E-11</v>
      </c>
      <c r="H170">
        <f t="shared" si="26"/>
        <v>2.6045769732628672E-23</v>
      </c>
      <c r="I170">
        <f t="shared" si="26"/>
        <v>0</v>
      </c>
      <c r="J170">
        <f t="shared" si="21"/>
        <v>0</v>
      </c>
      <c r="K170">
        <f t="shared" si="27"/>
        <v>5231.5753605189739</v>
      </c>
      <c r="L170">
        <f t="shared" si="22"/>
        <v>-66.612174739845614</v>
      </c>
      <c r="M170">
        <f t="shared" si="28"/>
        <v>4437.1818235717265</v>
      </c>
    </row>
    <row r="171" spans="1:13" x14ac:dyDescent="0.3">
      <c r="A171">
        <v>542.84999999999297</v>
      </c>
      <c r="B171">
        <v>6607</v>
      </c>
      <c r="C171">
        <f t="shared" si="23"/>
        <v>1518.8285231927366</v>
      </c>
      <c r="D171">
        <f t="shared" si="24"/>
        <v>686.79538366054794</v>
      </c>
      <c r="E171">
        <f t="shared" si="25"/>
        <v>5088.1714768072634</v>
      </c>
      <c r="F171">
        <f t="shared" si="26"/>
        <v>5025.7565238533562</v>
      </c>
      <c r="G171">
        <f t="shared" si="26"/>
        <v>8.3797385248860577E-11</v>
      </c>
      <c r="H171">
        <f t="shared" si="26"/>
        <v>4.8510759672569238E-23</v>
      </c>
      <c r="I171">
        <f t="shared" si="26"/>
        <v>0</v>
      </c>
      <c r="J171">
        <f t="shared" si="21"/>
        <v>0</v>
      </c>
      <c r="K171">
        <f t="shared" si="27"/>
        <v>5025.7565238534398</v>
      </c>
      <c r="L171">
        <f t="shared" si="22"/>
        <v>62.414952953823558</v>
      </c>
      <c r="M171">
        <f t="shared" si="28"/>
        <v>3895.6263522280083</v>
      </c>
    </row>
    <row r="172" spans="1:13" x14ac:dyDescent="0.3">
      <c r="A172">
        <v>542.89999999999304</v>
      </c>
      <c r="B172">
        <v>6215</v>
      </c>
      <c r="C172">
        <f t="shared" si="23"/>
        <v>1518.620232164601</v>
      </c>
      <c r="D172">
        <f t="shared" si="24"/>
        <v>686.74538366054776</v>
      </c>
      <c r="E172">
        <f t="shared" si="25"/>
        <v>4696.3797678353985</v>
      </c>
      <c r="F172">
        <f t="shared" si="26"/>
        <v>4818.1651754279665</v>
      </c>
      <c r="G172">
        <f t="shared" si="26"/>
        <v>1.2455899286942637E-10</v>
      </c>
      <c r="H172">
        <f t="shared" si="26"/>
        <v>9.0050342826033964E-23</v>
      </c>
      <c r="I172">
        <f t="shared" si="26"/>
        <v>0</v>
      </c>
      <c r="J172">
        <f t="shared" si="21"/>
        <v>0</v>
      </c>
      <c r="K172">
        <f t="shared" si="27"/>
        <v>4818.1651754280911</v>
      </c>
      <c r="L172">
        <f t="shared" si="22"/>
        <v>-121.78540759269254</v>
      </c>
      <c r="M172">
        <f t="shared" si="28"/>
        <v>14831.685502518252</v>
      </c>
    </row>
    <row r="173" spans="1:13" x14ac:dyDescent="0.3">
      <c r="A173">
        <v>542.949999999993</v>
      </c>
      <c r="B173">
        <v>6097</v>
      </c>
      <c r="C173">
        <f t="shared" si="23"/>
        <v>1518.4119411364663</v>
      </c>
      <c r="D173">
        <f t="shared" si="24"/>
        <v>686.6953836605478</v>
      </c>
      <c r="E173">
        <f t="shared" si="25"/>
        <v>4578.5880588635337</v>
      </c>
      <c r="F173">
        <f t="shared" si="26"/>
        <v>4609.7057428331836</v>
      </c>
      <c r="G173">
        <f t="shared" si="26"/>
        <v>1.8465505029380223E-10</v>
      </c>
      <c r="H173">
        <f t="shared" si="26"/>
        <v>1.6660156675257774E-22</v>
      </c>
      <c r="I173">
        <f t="shared" si="26"/>
        <v>0</v>
      </c>
      <c r="J173">
        <f t="shared" si="21"/>
        <v>0</v>
      </c>
      <c r="K173">
        <f t="shared" si="27"/>
        <v>4609.7057428333683</v>
      </c>
      <c r="L173">
        <f t="shared" si="22"/>
        <v>-31.117683969834616</v>
      </c>
      <c r="M173">
        <f t="shared" si="28"/>
        <v>968.31025564650224</v>
      </c>
    </row>
    <row r="174" spans="1:13" x14ac:dyDescent="0.3">
      <c r="A174">
        <v>542.99999999999295</v>
      </c>
      <c r="B174">
        <v>5680</v>
      </c>
      <c r="C174">
        <f t="shared" si="23"/>
        <v>1518.2036501083312</v>
      </c>
      <c r="D174">
        <f t="shared" si="24"/>
        <v>686.64538366054785</v>
      </c>
      <c r="E174">
        <f t="shared" si="25"/>
        <v>4161.7963498916688</v>
      </c>
      <c r="F174">
        <f t="shared" si="26"/>
        <v>4401.2496378323085</v>
      </c>
      <c r="G174">
        <f t="shared" si="26"/>
        <v>2.7301642369296018E-10</v>
      </c>
      <c r="H174">
        <f t="shared" si="26"/>
        <v>3.0719858284372813E-22</v>
      </c>
      <c r="I174">
        <f t="shared" si="26"/>
        <v>0</v>
      </c>
      <c r="J174">
        <f t="shared" si="21"/>
        <v>0</v>
      </c>
      <c r="K174">
        <f t="shared" si="27"/>
        <v>4401.2496378325814</v>
      </c>
      <c r="L174">
        <f t="shared" si="22"/>
        <v>-239.45328794091256</v>
      </c>
      <c r="M174">
        <f t="shared" si="28"/>
        <v>57337.877105713582</v>
      </c>
    </row>
    <row r="175" spans="1:13" x14ac:dyDescent="0.3">
      <c r="A175">
        <v>543.04999999999302</v>
      </c>
      <c r="B175">
        <v>5555</v>
      </c>
      <c r="C175">
        <f t="shared" si="23"/>
        <v>1517.9953590801956</v>
      </c>
      <c r="D175">
        <f t="shared" si="24"/>
        <v>686.5953836605479</v>
      </c>
      <c r="E175">
        <f t="shared" si="25"/>
        <v>4037.0046409198044</v>
      </c>
      <c r="F175">
        <f t="shared" si="26"/>
        <v>4193.6297170176222</v>
      </c>
      <c r="G175">
        <f t="shared" si="26"/>
        <v>4.0258523064322407E-10</v>
      </c>
      <c r="H175">
        <f t="shared" si="26"/>
        <v>5.64554340009541E-22</v>
      </c>
      <c r="I175">
        <f t="shared" si="26"/>
        <v>0</v>
      </c>
      <c r="J175">
        <f t="shared" si="21"/>
        <v>0</v>
      </c>
      <c r="K175">
        <f t="shared" si="27"/>
        <v>4193.6297170180251</v>
      </c>
      <c r="L175">
        <f t="shared" si="22"/>
        <v>-156.62507609822069</v>
      </c>
      <c r="M175">
        <f t="shared" si="28"/>
        <v>24531.41446277342</v>
      </c>
    </row>
    <row r="176" spans="1:13" x14ac:dyDescent="0.3">
      <c r="A176">
        <v>543.09999999999297</v>
      </c>
      <c r="B176">
        <v>5325</v>
      </c>
      <c r="C176">
        <f t="shared" si="23"/>
        <v>1517.7870680520609</v>
      </c>
      <c r="D176">
        <f t="shared" si="24"/>
        <v>686.54538366054794</v>
      </c>
      <c r="E176">
        <f t="shared" si="25"/>
        <v>3807.2129319479391</v>
      </c>
      <c r="F176">
        <f t="shared" si="26"/>
        <v>3987.6353723188768</v>
      </c>
      <c r="G176">
        <f t="shared" si="26"/>
        <v>5.9206363109434988E-10</v>
      </c>
      <c r="H176">
        <f t="shared" si="26"/>
        <v>1.0340432613797355E-21</v>
      </c>
      <c r="I176">
        <f t="shared" si="26"/>
        <v>0</v>
      </c>
      <c r="J176">
        <f t="shared" si="21"/>
        <v>0</v>
      </c>
      <c r="K176">
        <f t="shared" si="27"/>
        <v>3987.6353723194688</v>
      </c>
      <c r="L176">
        <f t="shared" si="22"/>
        <v>-180.42244037152977</v>
      </c>
      <c r="M176">
        <f t="shared" si="28"/>
        <v>32552.256989618218</v>
      </c>
    </row>
    <row r="177" spans="1:13" x14ac:dyDescent="0.3">
      <c r="A177">
        <v>543.14999999999304</v>
      </c>
      <c r="B177">
        <v>5212</v>
      </c>
      <c r="C177">
        <f t="shared" si="23"/>
        <v>1517.5787770239253</v>
      </c>
      <c r="D177">
        <f t="shared" si="24"/>
        <v>686.49538366054776</v>
      </c>
      <c r="E177">
        <f t="shared" si="25"/>
        <v>3694.4212229760747</v>
      </c>
      <c r="F177">
        <f t="shared" si="26"/>
        <v>3784.0082816913741</v>
      </c>
      <c r="G177">
        <f t="shared" si="26"/>
        <v>8.6840119390787392E-10</v>
      </c>
      <c r="H177">
        <f t="shared" si="26"/>
        <v>1.8876352681943914E-21</v>
      </c>
      <c r="I177">
        <f t="shared" si="26"/>
        <v>0</v>
      </c>
      <c r="J177">
        <f t="shared" si="21"/>
        <v>0</v>
      </c>
      <c r="K177">
        <f t="shared" si="27"/>
        <v>3784.0082816922427</v>
      </c>
      <c r="L177">
        <f t="shared" si="22"/>
        <v>-89.587058716168031</v>
      </c>
      <c r="M177">
        <f t="shared" si="28"/>
        <v>8025.841089414138</v>
      </c>
    </row>
    <row r="178" spans="1:13" x14ac:dyDescent="0.3">
      <c r="A178">
        <v>543.199999999993</v>
      </c>
      <c r="B178">
        <v>5093</v>
      </c>
      <c r="C178">
        <f t="shared" si="23"/>
        <v>1517.3704859957907</v>
      </c>
      <c r="D178">
        <f t="shared" si="24"/>
        <v>686.4453836605478</v>
      </c>
      <c r="E178">
        <f t="shared" si="25"/>
        <v>3575.6295140042093</v>
      </c>
      <c r="F178">
        <f t="shared" si="26"/>
        <v>3583.438839698284</v>
      </c>
      <c r="G178">
        <f t="shared" si="26"/>
        <v>1.2703222963550327E-9</v>
      </c>
      <c r="H178">
        <f t="shared" si="26"/>
        <v>3.4343446260814085E-21</v>
      </c>
      <c r="I178">
        <f t="shared" si="26"/>
        <v>0</v>
      </c>
      <c r="J178">
        <f t="shared" si="21"/>
        <v>0</v>
      </c>
      <c r="K178">
        <f t="shared" si="27"/>
        <v>3583.4388396995541</v>
      </c>
      <c r="L178">
        <f t="shared" si="22"/>
        <v>-7.8093256953447963</v>
      </c>
      <c r="M178">
        <f t="shared" si="28"/>
        <v>60.985567815972487</v>
      </c>
    </row>
    <row r="179" spans="1:13" x14ac:dyDescent="0.3">
      <c r="A179">
        <v>543.24999999999204</v>
      </c>
      <c r="B179">
        <v>4698</v>
      </c>
      <c r="C179">
        <f t="shared" si="23"/>
        <v>1517.1621949676592</v>
      </c>
      <c r="D179">
        <f t="shared" si="24"/>
        <v>686.39538366054876</v>
      </c>
      <c r="E179">
        <f t="shared" si="25"/>
        <v>3180.8378050323408</v>
      </c>
      <c r="F179">
        <f t="shared" si="26"/>
        <v>3386.5632772603653</v>
      </c>
      <c r="G179">
        <f t="shared" si="26"/>
        <v>1.8533135930425983E-9</v>
      </c>
      <c r="H179">
        <f t="shared" si="26"/>
        <v>6.2275335963750485E-21</v>
      </c>
      <c r="I179">
        <f t="shared" si="26"/>
        <v>0</v>
      </c>
      <c r="J179">
        <f t="shared" si="21"/>
        <v>0</v>
      </c>
      <c r="K179">
        <f t="shared" si="27"/>
        <v>3386.5632772622184</v>
      </c>
      <c r="L179">
        <f t="shared" si="22"/>
        <v>-205.7254722298776</v>
      </c>
      <c r="M179">
        <f t="shared" si="28"/>
        <v>42322.96992420614</v>
      </c>
    </row>
    <row r="180" spans="1:13" x14ac:dyDescent="0.3">
      <c r="A180">
        <v>543.299999999992</v>
      </c>
      <c r="B180">
        <v>4593</v>
      </c>
      <c r="C180">
        <f t="shared" si="23"/>
        <v>1516.9539039395245</v>
      </c>
      <c r="D180">
        <f t="shared" si="24"/>
        <v>686.3453836605488</v>
      </c>
      <c r="E180">
        <f t="shared" si="25"/>
        <v>3076.0460960604755</v>
      </c>
      <c r="F180">
        <f t="shared" si="26"/>
        <v>3193.9614697908601</v>
      </c>
      <c r="G180">
        <f t="shared" si="26"/>
        <v>2.6966549674122252E-9</v>
      </c>
      <c r="H180">
        <f t="shared" si="26"/>
        <v>1.1254720159193987E-20</v>
      </c>
      <c r="I180">
        <f t="shared" si="26"/>
        <v>0</v>
      </c>
      <c r="J180">
        <f t="shared" si="21"/>
        <v>0</v>
      </c>
      <c r="K180">
        <f t="shared" si="27"/>
        <v>3193.9614697935567</v>
      </c>
      <c r="L180">
        <f t="shared" si="22"/>
        <v>-117.9153737330812</v>
      </c>
      <c r="M180">
        <f t="shared" si="28"/>
        <v>13904.035362612214</v>
      </c>
    </row>
    <row r="181" spans="1:13" x14ac:dyDescent="0.3">
      <c r="A181">
        <v>543.34999999999195</v>
      </c>
      <c r="B181">
        <v>4402</v>
      </c>
      <c r="C181">
        <f t="shared" si="23"/>
        <v>1516.7456129113893</v>
      </c>
      <c r="D181">
        <f t="shared" si="24"/>
        <v>686.29538366054885</v>
      </c>
      <c r="E181">
        <f t="shared" si="25"/>
        <v>2885.2543870886107</v>
      </c>
      <c r="F181">
        <f t="shared" si="26"/>
        <v>3006.1554234384612</v>
      </c>
      <c r="G181">
        <f t="shared" si="26"/>
        <v>3.9133017380970665E-9</v>
      </c>
      <c r="H181">
        <f t="shared" si="26"/>
        <v>2.0272146628598476E-20</v>
      </c>
      <c r="I181">
        <f t="shared" si="26"/>
        <v>0</v>
      </c>
      <c r="J181">
        <f t="shared" si="21"/>
        <v>0</v>
      </c>
      <c r="K181">
        <f t="shared" si="27"/>
        <v>3006.1554234423743</v>
      </c>
      <c r="L181">
        <f t="shared" si="22"/>
        <v>-120.90103635376363</v>
      </c>
      <c r="M181">
        <f t="shared" si="28"/>
        <v>14617.060591414074</v>
      </c>
    </row>
    <row r="182" spans="1:13" x14ac:dyDescent="0.3">
      <c r="A182">
        <v>543.39999999999202</v>
      </c>
      <c r="B182">
        <v>4401</v>
      </c>
      <c r="C182">
        <f t="shared" si="23"/>
        <v>1516.5373218832542</v>
      </c>
      <c r="D182">
        <f t="shared" si="24"/>
        <v>686.2453836605489</v>
      </c>
      <c r="E182">
        <f t="shared" si="25"/>
        <v>2884.4626781167458</v>
      </c>
      <c r="F182">
        <f t="shared" si="26"/>
        <v>2823.6084201869771</v>
      </c>
      <c r="G182">
        <f t="shared" si="26"/>
        <v>5.663732981821995E-9</v>
      </c>
      <c r="H182">
        <f t="shared" si="26"/>
        <v>3.6392441491016002E-20</v>
      </c>
      <c r="I182">
        <f t="shared" si="26"/>
        <v>0</v>
      </c>
      <c r="J182">
        <f t="shared" si="21"/>
        <v>0</v>
      </c>
      <c r="K182">
        <f t="shared" si="27"/>
        <v>2823.608420192641</v>
      </c>
      <c r="L182">
        <f t="shared" si="22"/>
        <v>60.854257924104786</v>
      </c>
      <c r="M182">
        <f t="shared" si="28"/>
        <v>3703.2407074934699</v>
      </c>
    </row>
    <row r="183" spans="1:13" x14ac:dyDescent="0.3">
      <c r="A183">
        <v>543.44999999999197</v>
      </c>
      <c r="B183">
        <v>4154</v>
      </c>
      <c r="C183">
        <f t="shared" si="23"/>
        <v>1516.3290308551191</v>
      </c>
      <c r="D183">
        <f t="shared" si="24"/>
        <v>686.19538366054894</v>
      </c>
      <c r="E183">
        <f t="shared" si="25"/>
        <v>2637.6709691448809</v>
      </c>
      <c r="F183">
        <f t="shared" si="26"/>
        <v>2646.7247946019274</v>
      </c>
      <c r="G183">
        <f t="shared" si="26"/>
        <v>8.1752997667197265E-9</v>
      </c>
      <c r="H183">
        <f t="shared" si="26"/>
        <v>6.5113203391677742E-20</v>
      </c>
      <c r="I183">
        <f t="shared" si="26"/>
        <v>0</v>
      </c>
      <c r="J183">
        <f t="shared" si="21"/>
        <v>0</v>
      </c>
      <c r="K183">
        <f t="shared" si="27"/>
        <v>2646.7247946101029</v>
      </c>
      <c r="L183">
        <f t="shared" si="22"/>
        <v>-9.0538254652219621</v>
      </c>
      <c r="M183">
        <f t="shared" si="28"/>
        <v>81.971755554701673</v>
      </c>
    </row>
    <row r="184" spans="1:13" x14ac:dyDescent="0.3">
      <c r="A184">
        <v>543.49999999999204</v>
      </c>
      <c r="B184">
        <v>4010</v>
      </c>
      <c r="C184">
        <f t="shared" si="23"/>
        <v>1516.1207398269839</v>
      </c>
      <c r="D184">
        <f t="shared" si="24"/>
        <v>686.14538366054876</v>
      </c>
      <c r="E184">
        <f t="shared" si="25"/>
        <v>2493.8792601730161</v>
      </c>
      <c r="F184">
        <f t="shared" si="26"/>
        <v>2475.8503077524842</v>
      </c>
      <c r="G184">
        <f t="shared" si="26"/>
        <v>1.1769176698895239E-8</v>
      </c>
      <c r="H184">
        <f t="shared" si="26"/>
        <v>1.1611099517755055E-19</v>
      </c>
      <c r="I184">
        <f t="shared" si="26"/>
        <v>0</v>
      </c>
      <c r="J184">
        <f t="shared" si="21"/>
        <v>0</v>
      </c>
      <c r="K184">
        <f t="shared" si="27"/>
        <v>2475.8503077642536</v>
      </c>
      <c r="L184">
        <f t="shared" si="22"/>
        <v>18.028952408762507</v>
      </c>
      <c r="M184">
        <f t="shared" si="28"/>
        <v>325.0431249574234</v>
      </c>
    </row>
    <row r="185" spans="1:13" x14ac:dyDescent="0.3">
      <c r="A185">
        <v>543.549999999992</v>
      </c>
      <c r="B185">
        <v>3718</v>
      </c>
      <c r="C185">
        <f t="shared" si="23"/>
        <v>1515.9124487988488</v>
      </c>
      <c r="D185">
        <f t="shared" si="24"/>
        <v>686.0953836605488</v>
      </c>
      <c r="E185">
        <f t="shared" si="25"/>
        <v>2202.0875512011512</v>
      </c>
      <c r="F185">
        <f t="shared" si="26"/>
        <v>2311.2730776490162</v>
      </c>
      <c r="G185">
        <f t="shared" si="26"/>
        <v>1.6897792074160385E-8</v>
      </c>
      <c r="H185">
        <f t="shared" si="26"/>
        <v>2.0635930125541128E-19</v>
      </c>
      <c r="I185">
        <f t="shared" si="26"/>
        <v>0</v>
      </c>
      <c r="J185">
        <f t="shared" si="21"/>
        <v>0</v>
      </c>
      <c r="K185">
        <f t="shared" si="27"/>
        <v>2311.2730776659141</v>
      </c>
      <c r="L185">
        <f t="shared" si="22"/>
        <v>-109.18552646476292</v>
      </c>
      <c r="M185">
        <f t="shared" si="28"/>
        <v>11921.479189387443</v>
      </c>
    </row>
    <row r="186" spans="1:13" x14ac:dyDescent="0.3">
      <c r="A186">
        <v>543.59999999999195</v>
      </c>
      <c r="B186">
        <v>3494</v>
      </c>
      <c r="C186">
        <f t="shared" si="23"/>
        <v>1515.7041577707137</v>
      </c>
      <c r="D186">
        <f t="shared" si="24"/>
        <v>686.04538366054885</v>
      </c>
      <c r="E186">
        <f t="shared" si="25"/>
        <v>1978.2958422292863</v>
      </c>
      <c r="F186">
        <f t="shared" si="26"/>
        <v>2153.2250203185636</v>
      </c>
      <c r="G186">
        <f t="shared" si="26"/>
        <v>2.4196654417189244E-8</v>
      </c>
      <c r="H186">
        <f t="shared" si="26"/>
        <v>3.6552843398594749E-19</v>
      </c>
      <c r="I186">
        <f t="shared" si="26"/>
        <v>0</v>
      </c>
      <c r="J186">
        <f t="shared" si="21"/>
        <v>0</v>
      </c>
      <c r="K186">
        <f t="shared" si="27"/>
        <v>2153.2250203427602</v>
      </c>
      <c r="L186">
        <f t="shared" si="22"/>
        <v>-174.92917811347388</v>
      </c>
      <c r="M186">
        <f t="shared" si="28"/>
        <v>30600.217355455468</v>
      </c>
    </row>
    <row r="187" spans="1:13" x14ac:dyDescent="0.3">
      <c r="A187">
        <v>543.64999999999202</v>
      </c>
      <c r="B187">
        <v>3546</v>
      </c>
      <c r="C187">
        <f t="shared" si="23"/>
        <v>1515.4958667425785</v>
      </c>
      <c r="D187">
        <f t="shared" si="24"/>
        <v>685.9953836605489</v>
      </c>
      <c r="E187">
        <f t="shared" si="25"/>
        <v>2030.5041332574215</v>
      </c>
      <c r="F187">
        <f t="shared" si="26"/>
        <v>2001.8837515197852</v>
      </c>
      <c r="G187">
        <f t="shared" si="26"/>
        <v>3.4555896390014053E-8</v>
      </c>
      <c r="H187">
        <f t="shared" si="26"/>
        <v>6.453045077323693E-19</v>
      </c>
      <c r="I187">
        <f t="shared" si="26"/>
        <v>0</v>
      </c>
      <c r="J187">
        <f t="shared" si="21"/>
        <v>0</v>
      </c>
      <c r="K187">
        <f t="shared" si="27"/>
        <v>2001.883751554341</v>
      </c>
      <c r="L187">
        <f t="shared" si="22"/>
        <v>28.620381703080511</v>
      </c>
      <c r="M187">
        <f t="shared" si="28"/>
        <v>819.1262488300257</v>
      </c>
    </row>
    <row r="188" spans="1:13" x14ac:dyDescent="0.3">
      <c r="A188">
        <v>543.69999999999197</v>
      </c>
      <c r="B188">
        <v>3298</v>
      </c>
      <c r="C188">
        <f t="shared" si="23"/>
        <v>1515.2875757144434</v>
      </c>
      <c r="D188">
        <f t="shared" si="24"/>
        <v>685.94538366054894</v>
      </c>
      <c r="E188">
        <f t="shared" si="25"/>
        <v>1782.7124242855566</v>
      </c>
      <c r="F188">
        <f t="shared" si="26"/>
        <v>1857.3748959809745</v>
      </c>
      <c r="G188">
        <f t="shared" si="26"/>
        <v>4.9218739358981654E-8</v>
      </c>
      <c r="H188">
        <f t="shared" si="26"/>
        <v>1.1354150532420602E-18</v>
      </c>
      <c r="I188">
        <f t="shared" si="26"/>
        <v>0</v>
      </c>
      <c r="J188">
        <f t="shared" si="21"/>
        <v>0</v>
      </c>
      <c r="K188">
        <f t="shared" si="27"/>
        <v>1857.3748960301932</v>
      </c>
      <c r="L188">
        <f t="shared" si="22"/>
        <v>-74.662471744636605</v>
      </c>
      <c r="M188">
        <f t="shared" si="28"/>
        <v>5574.4846870186593</v>
      </c>
    </row>
    <row r="189" spans="1:13" x14ac:dyDescent="0.3">
      <c r="A189">
        <v>543.74999999999204</v>
      </c>
      <c r="B189">
        <v>3221</v>
      </c>
      <c r="C189">
        <f t="shared" si="23"/>
        <v>1515.0792846863083</v>
      </c>
      <c r="D189">
        <f t="shared" si="24"/>
        <v>685.89538366054876</v>
      </c>
      <c r="E189">
        <f t="shared" si="25"/>
        <v>1705.9207153136917</v>
      </c>
      <c r="F189">
        <f t="shared" si="26"/>
        <v>1719.7747490128352</v>
      </c>
      <c r="G189">
        <f t="shared" si="26"/>
        <v>6.991659828652209E-8</v>
      </c>
      <c r="H189">
        <f t="shared" si="26"/>
        <v>1.9910905565168223E-18</v>
      </c>
      <c r="I189">
        <f t="shared" si="26"/>
        <v>0</v>
      </c>
      <c r="J189">
        <f t="shared" si="21"/>
        <v>0</v>
      </c>
      <c r="K189">
        <f t="shared" si="27"/>
        <v>1719.7747490827517</v>
      </c>
      <c r="L189">
        <f t="shared" si="22"/>
        <v>-13.854033769059924</v>
      </c>
      <c r="M189">
        <f t="shared" si="28"/>
        <v>191.93425167425275</v>
      </c>
    </row>
    <row r="190" spans="1:13" x14ac:dyDescent="0.3">
      <c r="A190">
        <v>543.799999999992</v>
      </c>
      <c r="B190">
        <v>3152</v>
      </c>
      <c r="C190">
        <f t="shared" si="23"/>
        <v>1514.8709936581731</v>
      </c>
      <c r="D190">
        <f t="shared" si="24"/>
        <v>685.8453836605488</v>
      </c>
      <c r="E190">
        <f t="shared" si="25"/>
        <v>1637.1290063418269</v>
      </c>
      <c r="F190">
        <f t="shared" si="26"/>
        <v>1589.1132343077527</v>
      </c>
      <c r="G190">
        <f t="shared" si="26"/>
        <v>9.9053899101179037E-8</v>
      </c>
      <c r="H190">
        <f t="shared" si="26"/>
        <v>3.4799563237603876E-18</v>
      </c>
      <c r="I190">
        <f t="shared" si="26"/>
        <v>0</v>
      </c>
      <c r="J190">
        <f t="shared" si="21"/>
        <v>0</v>
      </c>
      <c r="K190">
        <f t="shared" si="27"/>
        <v>1589.1132344068067</v>
      </c>
      <c r="L190">
        <f t="shared" si="22"/>
        <v>48.015771935020211</v>
      </c>
      <c r="M190">
        <f t="shared" si="28"/>
        <v>2305.5143545158744</v>
      </c>
    </row>
    <row r="191" spans="1:13" x14ac:dyDescent="0.3">
      <c r="A191">
        <v>543.84999999999195</v>
      </c>
      <c r="B191">
        <v>2967</v>
      </c>
      <c r="C191">
        <f t="shared" si="23"/>
        <v>1514.6627026300384</v>
      </c>
      <c r="D191">
        <f t="shared" si="24"/>
        <v>685.79538366054885</v>
      </c>
      <c r="E191">
        <f t="shared" si="25"/>
        <v>1452.3372973699616</v>
      </c>
      <c r="F191">
        <f t="shared" si="26"/>
        <v>1465.3771016439407</v>
      </c>
      <c r="G191">
        <f t="shared" si="26"/>
        <v>1.39960131680675E-7</v>
      </c>
      <c r="H191">
        <f t="shared" si="26"/>
        <v>6.0618193513548627E-18</v>
      </c>
      <c r="I191">
        <f t="shared" si="26"/>
        <v>0</v>
      </c>
      <c r="J191">
        <f t="shared" si="21"/>
        <v>0</v>
      </c>
      <c r="K191">
        <f t="shared" si="27"/>
        <v>1465.3771017839008</v>
      </c>
      <c r="L191">
        <f t="shared" si="22"/>
        <v>-13.039804413939237</v>
      </c>
      <c r="M191">
        <f t="shared" si="28"/>
        <v>170.03649915378921</v>
      </c>
    </row>
    <row r="192" spans="1:13" x14ac:dyDescent="0.3">
      <c r="A192">
        <v>543.89999999999202</v>
      </c>
      <c r="B192">
        <v>2840</v>
      </c>
      <c r="C192">
        <f t="shared" si="23"/>
        <v>1514.4544116019028</v>
      </c>
      <c r="D192">
        <f t="shared" si="24"/>
        <v>685.7453836605489</v>
      </c>
      <c r="E192">
        <f t="shared" si="25"/>
        <v>1325.5455883980972</v>
      </c>
      <c r="F192">
        <f t="shared" si="26"/>
        <v>1348.513309044383</v>
      </c>
      <c r="G192">
        <f t="shared" si="26"/>
        <v>1.9723255044209536E-7</v>
      </c>
      <c r="H192">
        <f t="shared" si="26"/>
        <v>1.0523945787507341E-17</v>
      </c>
      <c r="I192">
        <f t="shared" si="26"/>
        <v>0</v>
      </c>
      <c r="J192">
        <f t="shared" si="21"/>
        <v>0</v>
      </c>
      <c r="K192">
        <f t="shared" si="27"/>
        <v>1348.5133092416156</v>
      </c>
      <c r="L192">
        <f t="shared" si="22"/>
        <v>-22.967720843518464</v>
      </c>
      <c r="M192">
        <f t="shared" si="28"/>
        <v>527.5162007457925</v>
      </c>
    </row>
    <row r="193" spans="1:13" x14ac:dyDescent="0.3">
      <c r="A193">
        <v>543.94999999999197</v>
      </c>
      <c r="B193">
        <v>2728</v>
      </c>
      <c r="C193">
        <f t="shared" si="23"/>
        <v>1514.2461205737677</v>
      </c>
      <c r="D193">
        <f t="shared" si="24"/>
        <v>685.69538366054894</v>
      </c>
      <c r="E193">
        <f t="shared" si="25"/>
        <v>1213.7538794262323</v>
      </c>
      <c r="F193">
        <f t="shared" si="26"/>
        <v>1238.4325355397459</v>
      </c>
      <c r="G193">
        <f t="shared" si="26"/>
        <v>2.7720069852368766E-7</v>
      </c>
      <c r="H193">
        <f t="shared" si="26"/>
        <v>1.8209609414276682E-17</v>
      </c>
      <c r="I193">
        <f t="shared" si="26"/>
        <v>0</v>
      </c>
      <c r="J193">
        <f t="shared" si="21"/>
        <v>0</v>
      </c>
      <c r="K193">
        <f t="shared" si="27"/>
        <v>1238.4325358169467</v>
      </c>
      <c r="L193">
        <f t="shared" si="22"/>
        <v>-24.678656390714423</v>
      </c>
      <c r="M193">
        <f t="shared" si="28"/>
        <v>609.03608125094979</v>
      </c>
    </row>
    <row r="194" spans="1:13" x14ac:dyDescent="0.3">
      <c r="A194">
        <v>543.99999999999204</v>
      </c>
      <c r="B194">
        <v>2802</v>
      </c>
      <c r="C194">
        <f t="shared" si="23"/>
        <v>1514.0378295456326</v>
      </c>
      <c r="D194">
        <f t="shared" si="24"/>
        <v>685.64538366054876</v>
      </c>
      <c r="E194">
        <f t="shared" si="25"/>
        <v>1287.9621704543674</v>
      </c>
      <c r="F194">
        <f t="shared" si="26"/>
        <v>1135.0127730405834</v>
      </c>
      <c r="G194">
        <f t="shared" si="26"/>
        <v>3.8855413166276768E-7</v>
      </c>
      <c r="H194">
        <f t="shared" si="26"/>
        <v>3.140285072172557E-17</v>
      </c>
      <c r="I194">
        <f t="shared" si="26"/>
        <v>0</v>
      </c>
      <c r="J194">
        <f t="shared" si="21"/>
        <v>0</v>
      </c>
      <c r="K194">
        <f t="shared" si="27"/>
        <v>1135.0127734291375</v>
      </c>
      <c r="L194">
        <f t="shared" si="22"/>
        <v>152.94939702522993</v>
      </c>
      <c r="M194">
        <f t="shared" si="28"/>
        <v>23393.518050381412</v>
      </c>
    </row>
    <row r="195" spans="1:13" x14ac:dyDescent="0.3">
      <c r="A195">
        <v>544.049999999992</v>
      </c>
      <c r="B195">
        <v>2600</v>
      </c>
      <c r="C195">
        <f t="shared" si="23"/>
        <v>1513.8295385174974</v>
      </c>
      <c r="D195">
        <f t="shared" si="24"/>
        <v>685.5953836605488</v>
      </c>
      <c r="E195">
        <f t="shared" si="25"/>
        <v>1086.1704614825026</v>
      </c>
      <c r="F195">
        <f t="shared" si="26"/>
        <v>1038.102948791525</v>
      </c>
      <c r="G195">
        <f t="shared" si="26"/>
        <v>5.4318807096891672E-7</v>
      </c>
      <c r="H195">
        <f t="shared" si="26"/>
        <v>5.3973916740459122E-17</v>
      </c>
      <c r="I195">
        <f t="shared" si="26"/>
        <v>0</v>
      </c>
      <c r="J195">
        <f t="shared" si="21"/>
        <v>0</v>
      </c>
      <c r="K195">
        <f t="shared" si="27"/>
        <v>1038.102949334713</v>
      </c>
      <c r="L195">
        <f t="shared" si="22"/>
        <v>48.067512147789557</v>
      </c>
      <c r="M195">
        <f t="shared" si="28"/>
        <v>2310.4857240778965</v>
      </c>
    </row>
    <row r="196" spans="1:13" x14ac:dyDescent="0.3">
      <c r="A196">
        <v>544.09999999999195</v>
      </c>
      <c r="B196">
        <v>2519</v>
      </c>
      <c r="C196">
        <f t="shared" si="23"/>
        <v>1513.6212474893628</v>
      </c>
      <c r="D196">
        <f t="shared" si="24"/>
        <v>685.54538366054885</v>
      </c>
      <c r="E196">
        <f t="shared" si="25"/>
        <v>1005.3787525106372</v>
      </c>
      <c r="F196">
        <f t="shared" si="26"/>
        <v>947.52653336337164</v>
      </c>
      <c r="G196">
        <f t="shared" si="26"/>
        <v>7.5733913200880142E-7</v>
      </c>
      <c r="H196">
        <f t="shared" si="26"/>
        <v>9.2458152417382119E-17</v>
      </c>
      <c r="I196">
        <f t="shared" si="26"/>
        <v>0</v>
      </c>
      <c r="J196">
        <f t="shared" si="21"/>
        <v>0</v>
      </c>
      <c r="K196">
        <f t="shared" si="27"/>
        <v>947.52653412071072</v>
      </c>
      <c r="L196">
        <f t="shared" si="22"/>
        <v>57.85221838992652</v>
      </c>
      <c r="M196">
        <f t="shared" si="28"/>
        <v>3346.8791726357522</v>
      </c>
    </row>
    <row r="197" spans="1:13" x14ac:dyDescent="0.3">
      <c r="A197">
        <v>544.14999999999202</v>
      </c>
      <c r="B197">
        <v>2485</v>
      </c>
      <c r="C197">
        <f t="shared" si="23"/>
        <v>1513.4129564612272</v>
      </c>
      <c r="D197">
        <f t="shared" si="24"/>
        <v>685.4953836605489</v>
      </c>
      <c r="E197">
        <f t="shared" si="25"/>
        <v>971.58704353877283</v>
      </c>
      <c r="F197">
        <f t="shared" si="26"/>
        <v>863.08509306782491</v>
      </c>
      <c r="G197">
        <f t="shared" si="26"/>
        <v>1.0531059166099001E-6</v>
      </c>
      <c r="H197">
        <f t="shared" si="26"/>
        <v>1.5785302270280686E-16</v>
      </c>
      <c r="I197">
        <f t="shared" si="26"/>
        <v>0</v>
      </c>
      <c r="J197">
        <f t="shared" si="21"/>
        <v>0</v>
      </c>
      <c r="K197">
        <f t="shared" si="27"/>
        <v>863.08509412093088</v>
      </c>
      <c r="L197">
        <f t="shared" si="22"/>
        <v>108.50194941784196</v>
      </c>
      <c r="M197">
        <f t="shared" si="28"/>
        <v>11772.673027471934</v>
      </c>
    </row>
    <row r="198" spans="1:13" x14ac:dyDescent="0.3">
      <c r="A198">
        <v>544.19999999999197</v>
      </c>
      <c r="B198">
        <v>2367</v>
      </c>
      <c r="C198">
        <f t="shared" si="23"/>
        <v>1513.204665433092</v>
      </c>
      <c r="D198">
        <f t="shared" si="24"/>
        <v>685.44538366054894</v>
      </c>
      <c r="E198">
        <f t="shared" si="25"/>
        <v>853.79533456690797</v>
      </c>
      <c r="F198">
        <f t="shared" si="26"/>
        <v>784.56174989205738</v>
      </c>
      <c r="G198">
        <f t="shared" si="26"/>
        <v>1.4604785715967391E-6</v>
      </c>
      <c r="H198">
        <f t="shared" si="26"/>
        <v>2.6860061965808964E-16</v>
      </c>
      <c r="I198">
        <f t="shared" si="26"/>
        <v>0</v>
      </c>
      <c r="J198">
        <f t="shared" si="21"/>
        <v>0</v>
      </c>
      <c r="K198">
        <f t="shared" si="27"/>
        <v>784.56175135253591</v>
      </c>
      <c r="L198">
        <f t="shared" si="22"/>
        <v>69.233583214372061</v>
      </c>
      <c r="M198">
        <f t="shared" si="28"/>
        <v>4793.2890447013806</v>
      </c>
    </row>
    <row r="199" spans="1:13" x14ac:dyDescent="0.3">
      <c r="A199">
        <v>544.24999999999204</v>
      </c>
      <c r="B199">
        <v>2228</v>
      </c>
      <c r="C199">
        <f t="shared" si="23"/>
        <v>1512.9963744049569</v>
      </c>
      <c r="D199">
        <f t="shared" si="24"/>
        <v>685.39538366054876</v>
      </c>
      <c r="E199">
        <f t="shared" si="25"/>
        <v>715.0036255950431</v>
      </c>
      <c r="F199">
        <f t="shared" si="26"/>
        <v>711.72451650461574</v>
      </c>
      <c r="G199">
        <f t="shared" si="26"/>
        <v>2.0200392464972494E-6</v>
      </c>
      <c r="H199">
        <f t="shared" si="26"/>
        <v>4.5552008812928306E-16</v>
      </c>
      <c r="I199">
        <f t="shared" si="26"/>
        <v>0</v>
      </c>
      <c r="J199">
        <f t="shared" si="21"/>
        <v>0</v>
      </c>
      <c r="K199">
        <f t="shared" si="27"/>
        <v>711.72451852465497</v>
      </c>
      <c r="L199">
        <f t="shared" si="22"/>
        <v>3.279107070388136</v>
      </c>
      <c r="M199">
        <f t="shared" si="28"/>
        <v>10.752543179069464</v>
      </c>
    </row>
    <row r="200" spans="1:13" x14ac:dyDescent="0.3">
      <c r="A200">
        <v>544.299999999992</v>
      </c>
      <c r="B200">
        <v>2257</v>
      </c>
      <c r="C200">
        <f t="shared" si="23"/>
        <v>1512.7880833768218</v>
      </c>
      <c r="D200">
        <f t="shared" si="24"/>
        <v>685.3453836605488</v>
      </c>
      <c r="E200">
        <f t="shared" si="25"/>
        <v>744.21191662317824</v>
      </c>
      <c r="F200">
        <f t="shared" si="26"/>
        <v>644.32947844665705</v>
      </c>
      <c r="G200">
        <f t="shared" si="26"/>
        <v>2.7865440099532676E-6</v>
      </c>
      <c r="H200">
        <f t="shared" si="26"/>
        <v>7.6993572842654319E-16</v>
      </c>
      <c r="I200">
        <f t="shared" si="26"/>
        <v>0</v>
      </c>
      <c r="J200">
        <f t="shared" si="21"/>
        <v>0</v>
      </c>
      <c r="K200">
        <f t="shared" si="27"/>
        <v>644.32948123320102</v>
      </c>
      <c r="L200">
        <f t="shared" si="22"/>
        <v>99.882435389977218</v>
      </c>
      <c r="M200">
        <f t="shared" si="28"/>
        <v>9976.5008994329728</v>
      </c>
    </row>
    <row r="201" spans="1:13" x14ac:dyDescent="0.3">
      <c r="A201">
        <v>544.34999999999104</v>
      </c>
      <c r="B201">
        <v>2188</v>
      </c>
      <c r="C201">
        <f t="shared" si="23"/>
        <v>1512.5797923486907</v>
      </c>
      <c r="D201">
        <f t="shared" si="24"/>
        <v>685.29538366054976</v>
      </c>
      <c r="E201">
        <f t="shared" si="25"/>
        <v>675.42020765130928</v>
      </c>
      <c r="F201">
        <f t="shared" si="26"/>
        <v>582.12380020930595</v>
      </c>
      <c r="G201">
        <f t="shared" si="26"/>
        <v>3.8336590624261594E-6</v>
      </c>
      <c r="H201">
        <f t="shared" si="26"/>
        <v>1.2970234514262446E-15</v>
      </c>
      <c r="I201">
        <f t="shared" si="26"/>
        <v>0</v>
      </c>
      <c r="J201">
        <f t="shared" si="21"/>
        <v>0</v>
      </c>
      <c r="K201">
        <f t="shared" si="27"/>
        <v>582.12380404296505</v>
      </c>
      <c r="L201">
        <f t="shared" si="22"/>
        <v>93.296403608344235</v>
      </c>
      <c r="M201">
        <f t="shared" si="28"/>
        <v>8704.2189262510674</v>
      </c>
    </row>
    <row r="202" spans="1:13" x14ac:dyDescent="0.3">
      <c r="A202">
        <v>544.399999999991</v>
      </c>
      <c r="B202">
        <v>2164</v>
      </c>
      <c r="C202">
        <f t="shared" si="23"/>
        <v>1512.371501320556</v>
      </c>
      <c r="D202">
        <f t="shared" si="24"/>
        <v>685.24538366054981</v>
      </c>
      <c r="E202">
        <f t="shared" si="25"/>
        <v>651.62849867944396</v>
      </c>
      <c r="F202">
        <f t="shared" si="26"/>
        <v>524.84853643931046</v>
      </c>
      <c r="G202">
        <f t="shared" si="26"/>
        <v>5.260203542062265E-6</v>
      </c>
      <c r="H202">
        <f t="shared" si="26"/>
        <v>2.1776475942982256E-15</v>
      </c>
      <c r="I202">
        <f t="shared" si="26"/>
        <v>0</v>
      </c>
      <c r="J202">
        <f t="shared" si="21"/>
        <v>0</v>
      </c>
      <c r="K202">
        <f t="shared" si="27"/>
        <v>524.84854169951404</v>
      </c>
      <c r="L202">
        <f t="shared" si="22"/>
        <v>126.77995697992992</v>
      </c>
      <c r="M202">
        <f t="shared" si="28"/>
        <v>16073.157491832881</v>
      </c>
    </row>
    <row r="203" spans="1:13" x14ac:dyDescent="0.3">
      <c r="A203">
        <v>544.44999999999095</v>
      </c>
      <c r="B203">
        <v>2065</v>
      </c>
      <c r="C203">
        <f t="shared" si="23"/>
        <v>1512.1632102924209</v>
      </c>
      <c r="D203">
        <f t="shared" si="24"/>
        <v>685.19538366054985</v>
      </c>
      <c r="E203">
        <f t="shared" si="25"/>
        <v>552.8367897075791</v>
      </c>
      <c r="F203">
        <f t="shared" si="26"/>
        <v>472.24123393546023</v>
      </c>
      <c r="G203">
        <f t="shared" si="26"/>
        <v>7.1983522151628196E-6</v>
      </c>
      <c r="H203">
        <f t="shared" si="26"/>
        <v>3.6439615596006769E-15</v>
      </c>
      <c r="I203">
        <f t="shared" si="26"/>
        <v>0</v>
      </c>
      <c r="J203">
        <f t="shared" si="21"/>
        <v>0</v>
      </c>
      <c r="K203">
        <f t="shared" si="27"/>
        <v>472.24124113381242</v>
      </c>
      <c r="L203">
        <f t="shared" si="22"/>
        <v>80.595548573766678</v>
      </c>
      <c r="M203">
        <f t="shared" si="28"/>
        <v>6495.6424499063842</v>
      </c>
    </row>
    <row r="204" spans="1:13" x14ac:dyDescent="0.3">
      <c r="A204">
        <v>544.49999999999102</v>
      </c>
      <c r="B204">
        <v>1986</v>
      </c>
      <c r="C204">
        <f t="shared" si="23"/>
        <v>1511.9549192642853</v>
      </c>
      <c r="D204">
        <f t="shared" si="24"/>
        <v>685.1453836605499</v>
      </c>
      <c r="E204">
        <f t="shared" si="25"/>
        <v>474.04508073571469</v>
      </c>
      <c r="F204">
        <f t="shared" si="26"/>
        <v>424.0383142806071</v>
      </c>
      <c r="G204">
        <f t="shared" si="26"/>
        <v>9.8243792170153175E-6</v>
      </c>
      <c r="H204">
        <f t="shared" si="26"/>
        <v>6.0772400310612476E-15</v>
      </c>
      <c r="I204">
        <f t="shared" si="26"/>
        <v>0</v>
      </c>
      <c r="J204">
        <f t="shared" si="21"/>
        <v>0</v>
      </c>
      <c r="K204">
        <f t="shared" si="27"/>
        <v>424.03832410498632</v>
      </c>
      <c r="L204">
        <f t="shared" si="22"/>
        <v>50.006756630728376</v>
      </c>
      <c r="M204">
        <f t="shared" si="28"/>
        <v>2500.6757087248961</v>
      </c>
    </row>
    <row r="205" spans="1:13" x14ac:dyDescent="0.3">
      <c r="A205">
        <v>544.54999999999097</v>
      </c>
      <c r="B205">
        <v>1998</v>
      </c>
      <c r="C205">
        <f t="shared" si="23"/>
        <v>1511.7466282361506</v>
      </c>
      <c r="D205">
        <f t="shared" si="24"/>
        <v>685.09538366054994</v>
      </c>
      <c r="E205">
        <f t="shared" si="25"/>
        <v>486.25337176384937</v>
      </c>
      <c r="F205">
        <f t="shared" si="26"/>
        <v>379.97723095715395</v>
      </c>
      <c r="G205">
        <f t="shared" si="26"/>
        <v>1.3372685284416547E-5</v>
      </c>
      <c r="H205">
        <f t="shared" si="26"/>
        <v>1.0101489313878745E-14</v>
      </c>
      <c r="I205">
        <f t="shared" si="26"/>
        <v>0</v>
      </c>
      <c r="J205">
        <f t="shared" si="21"/>
        <v>0</v>
      </c>
      <c r="K205">
        <f t="shared" si="27"/>
        <v>379.97724432983921</v>
      </c>
      <c r="L205">
        <f t="shared" si="22"/>
        <v>106.27612743401016</v>
      </c>
      <c r="M205">
        <f t="shared" si="28"/>
        <v>11294.615262369967</v>
      </c>
    </row>
    <row r="206" spans="1:13" x14ac:dyDescent="0.3">
      <c r="A206">
        <v>544.59999999999104</v>
      </c>
      <c r="B206">
        <v>1914</v>
      </c>
      <c r="C206">
        <f t="shared" si="23"/>
        <v>1511.538337208015</v>
      </c>
      <c r="D206">
        <f t="shared" si="24"/>
        <v>685.04538366054976</v>
      </c>
      <c r="E206">
        <f t="shared" si="25"/>
        <v>402.46166279198496</v>
      </c>
      <c r="F206">
        <f t="shared" si="26"/>
        <v>339.79839844148711</v>
      </c>
      <c r="G206">
        <f t="shared" si="26"/>
        <v>1.8154053524849693E-5</v>
      </c>
      <c r="H206">
        <f t="shared" si="26"/>
        <v>1.6734426888718238E-14</v>
      </c>
      <c r="I206">
        <f t="shared" ref="I206:J265" si="29">I$7*EXP(-(($D206-I$8)^2)/(2*I$9^2))</f>
        <v>0</v>
      </c>
      <c r="J206">
        <f t="shared" si="29"/>
        <v>0</v>
      </c>
      <c r="K206">
        <f t="shared" si="27"/>
        <v>339.79841659554063</v>
      </c>
      <c r="L206">
        <f t="shared" ref="L206:L264" si="30">E206-K206</f>
        <v>62.663246196444334</v>
      </c>
      <c r="M206">
        <f t="shared" si="28"/>
        <v>3926.6824238761951</v>
      </c>
    </row>
    <row r="207" spans="1:13" x14ac:dyDescent="0.3">
      <c r="A207">
        <v>544.649999999991</v>
      </c>
      <c r="B207">
        <v>1923</v>
      </c>
      <c r="C207">
        <f t="shared" ref="C207:C233" si="31">$P$14*A207+$Q$14</f>
        <v>1511.3300461798804</v>
      </c>
      <c r="D207">
        <f t="shared" ref="D207:D264" si="32">$E$4-A207-$N$7</f>
        <v>684.99538366054981</v>
      </c>
      <c r="E207">
        <f t="shared" ref="E207:E264" si="33">B207-C207</f>
        <v>411.66995382011964</v>
      </c>
      <c r="F207">
        <f t="shared" ref="F207:I265" si="34">F$7*EXP(-(($D207-F$8)^2)/(2*F$9^2))</f>
        <v>303.24689412495798</v>
      </c>
      <c r="G207">
        <f t="shared" si="34"/>
        <v>2.4579332272731529E-5</v>
      </c>
      <c r="H207">
        <f t="shared" si="34"/>
        <v>2.7630115100075203E-14</v>
      </c>
      <c r="I207">
        <f t="shared" si="34"/>
        <v>0</v>
      </c>
      <c r="J207">
        <f t="shared" si="29"/>
        <v>0</v>
      </c>
      <c r="K207">
        <f t="shared" ref="K207:K264" si="35">F207+G207+H207+I207+J207</f>
        <v>303.24691870429024</v>
      </c>
      <c r="L207">
        <f t="shared" si="30"/>
        <v>108.42303511582941</v>
      </c>
      <c r="M207">
        <f t="shared" ref="M207:M264" si="36">(L207)^2</f>
        <v>11755.554543728376</v>
      </c>
    </row>
    <row r="208" spans="1:13" x14ac:dyDescent="0.3">
      <c r="A208">
        <v>544.69999999999095</v>
      </c>
      <c r="B208">
        <v>1839</v>
      </c>
      <c r="C208">
        <f t="shared" si="31"/>
        <v>1511.1217551517452</v>
      </c>
      <c r="D208">
        <f t="shared" si="32"/>
        <v>684.94538366054985</v>
      </c>
      <c r="E208">
        <f t="shared" si="33"/>
        <v>327.87824484825478</v>
      </c>
      <c r="F208">
        <f t="shared" si="34"/>
        <v>270.07393689299283</v>
      </c>
      <c r="G208">
        <f t="shared" si="34"/>
        <v>3.3190059499379801E-5</v>
      </c>
      <c r="H208">
        <f t="shared" si="34"/>
        <v>4.5467487970399123E-14</v>
      </c>
      <c r="I208">
        <f t="shared" si="34"/>
        <v>0</v>
      </c>
      <c r="J208">
        <f t="shared" si="29"/>
        <v>0</v>
      </c>
      <c r="K208">
        <f t="shared" si="35"/>
        <v>270.07397008305242</v>
      </c>
      <c r="L208">
        <f t="shared" si="30"/>
        <v>57.804274765202365</v>
      </c>
      <c r="M208">
        <f t="shared" si="36"/>
        <v>3341.3341811310111</v>
      </c>
    </row>
    <row r="209" spans="1:13" x14ac:dyDescent="0.3">
      <c r="A209">
        <v>544.74999999999102</v>
      </c>
      <c r="B209">
        <v>1898</v>
      </c>
      <c r="C209">
        <f t="shared" si="31"/>
        <v>1510.9134641236096</v>
      </c>
      <c r="D209">
        <f t="shared" si="32"/>
        <v>684.8953836605499</v>
      </c>
      <c r="E209">
        <f t="shared" si="33"/>
        <v>387.08653587639037</v>
      </c>
      <c r="F209">
        <f t="shared" si="34"/>
        <v>240.03814881969708</v>
      </c>
      <c r="G209">
        <f t="shared" si="34"/>
        <v>4.469793532000984E-5</v>
      </c>
      <c r="H209">
        <f t="shared" si="34"/>
        <v>7.4570257528673477E-14</v>
      </c>
      <c r="I209">
        <f t="shared" si="34"/>
        <v>0</v>
      </c>
      <c r="J209">
        <f t="shared" si="29"/>
        <v>0</v>
      </c>
      <c r="K209">
        <f t="shared" si="35"/>
        <v>240.03819351763249</v>
      </c>
      <c r="L209">
        <f t="shared" si="30"/>
        <v>147.04834235875788</v>
      </c>
      <c r="M209">
        <f t="shared" si="36"/>
        <v>21623.214990458466</v>
      </c>
    </row>
    <row r="210" spans="1:13" x14ac:dyDescent="0.3">
      <c r="A210">
        <v>544.79999999999097</v>
      </c>
      <c r="B210">
        <v>1751</v>
      </c>
      <c r="C210">
        <f t="shared" si="31"/>
        <v>1510.7051730954749</v>
      </c>
      <c r="D210">
        <f t="shared" si="32"/>
        <v>684.84538366054994</v>
      </c>
      <c r="E210">
        <f t="shared" si="33"/>
        <v>240.29482690452505</v>
      </c>
      <c r="F210">
        <f t="shared" si="34"/>
        <v>212.90660867204252</v>
      </c>
      <c r="G210">
        <f t="shared" si="34"/>
        <v>6.003553371869978E-5</v>
      </c>
      <c r="H210">
        <f t="shared" si="34"/>
        <v>1.2189243171641727E-13</v>
      </c>
      <c r="I210">
        <f t="shared" si="34"/>
        <v>0</v>
      </c>
      <c r="J210">
        <f t="shared" si="29"/>
        <v>0</v>
      </c>
      <c r="K210">
        <f t="shared" si="35"/>
        <v>212.90666870757636</v>
      </c>
      <c r="L210">
        <f t="shared" si="30"/>
        <v>27.388158196948694</v>
      </c>
      <c r="M210">
        <f t="shared" si="36"/>
        <v>750.11120942108801</v>
      </c>
    </row>
    <row r="211" spans="1:13" x14ac:dyDescent="0.3">
      <c r="A211">
        <v>544.84999999999104</v>
      </c>
      <c r="B211">
        <v>1798</v>
      </c>
      <c r="C211">
        <f t="shared" si="31"/>
        <v>1510.4968820673394</v>
      </c>
      <c r="D211">
        <f t="shared" si="32"/>
        <v>684.79538366054976</v>
      </c>
      <c r="E211">
        <f t="shared" si="33"/>
        <v>287.50311793266064</v>
      </c>
      <c r="F211">
        <f t="shared" si="34"/>
        <v>188.45570778949462</v>
      </c>
      <c r="G211">
        <f t="shared" si="34"/>
        <v>8.0421240980874071E-5</v>
      </c>
      <c r="H211">
        <f t="shared" si="34"/>
        <v>1.9857942795504063E-13</v>
      </c>
      <c r="I211">
        <f t="shared" si="34"/>
        <v>0</v>
      </c>
      <c r="J211">
        <f t="shared" si="29"/>
        <v>0</v>
      </c>
      <c r="K211">
        <f t="shared" si="35"/>
        <v>188.45578821073582</v>
      </c>
      <c r="L211">
        <f t="shared" si="30"/>
        <v>99.047329721924825</v>
      </c>
      <c r="M211">
        <f t="shared" si="36"/>
        <v>9810.373525043693</v>
      </c>
    </row>
    <row r="212" spans="1:13" x14ac:dyDescent="0.3">
      <c r="A212">
        <v>544.899999999991</v>
      </c>
      <c r="B212">
        <v>1764</v>
      </c>
      <c r="C212">
        <f t="shared" si="31"/>
        <v>1510.2885910392047</v>
      </c>
      <c r="D212">
        <f t="shared" si="32"/>
        <v>684.74538366054981</v>
      </c>
      <c r="E212">
        <f t="shared" si="33"/>
        <v>253.71140896079532</v>
      </c>
      <c r="F212">
        <f t="shared" si="34"/>
        <v>166.47182040540667</v>
      </c>
      <c r="G212">
        <f t="shared" si="34"/>
        <v>1.0744213912056135E-4</v>
      </c>
      <c r="H212">
        <f t="shared" si="34"/>
        <v>3.224320357471195E-13</v>
      </c>
      <c r="I212">
        <f t="shared" si="34"/>
        <v>0</v>
      </c>
      <c r="J212">
        <f t="shared" si="29"/>
        <v>0</v>
      </c>
      <c r="K212">
        <f t="shared" si="35"/>
        <v>166.47192784754611</v>
      </c>
      <c r="L212">
        <f t="shared" si="30"/>
        <v>87.239481113249212</v>
      </c>
      <c r="M212">
        <f t="shared" si="36"/>
        <v>7610.727064908966</v>
      </c>
    </row>
    <row r="213" spans="1:13" x14ac:dyDescent="0.3">
      <c r="A213">
        <v>544.94999999999095</v>
      </c>
      <c r="B213">
        <v>1759</v>
      </c>
      <c r="C213">
        <f t="shared" si="31"/>
        <v>1510.0803000110695</v>
      </c>
      <c r="D213">
        <f t="shared" si="32"/>
        <v>684.69538366054985</v>
      </c>
      <c r="E213">
        <f t="shared" si="33"/>
        <v>248.91969998893046</v>
      </c>
      <c r="F213">
        <f t="shared" si="34"/>
        <v>146.75180162293427</v>
      </c>
      <c r="G213">
        <f t="shared" si="34"/>
        <v>1.4315944420488627E-4</v>
      </c>
      <c r="H213">
        <f t="shared" si="34"/>
        <v>5.2178132488186169E-13</v>
      </c>
      <c r="I213">
        <f t="shared" si="34"/>
        <v>0</v>
      </c>
      <c r="J213">
        <f t="shared" si="29"/>
        <v>0</v>
      </c>
      <c r="K213">
        <f t="shared" si="35"/>
        <v>146.75194478237898</v>
      </c>
      <c r="L213">
        <f t="shared" si="30"/>
        <v>102.16775520655148</v>
      </c>
      <c r="M213">
        <f t="shared" si="36"/>
        <v>10438.250203945827</v>
      </c>
    </row>
    <row r="214" spans="1:13" x14ac:dyDescent="0.3">
      <c r="A214">
        <v>544.99999999999102</v>
      </c>
      <c r="B214">
        <v>1709</v>
      </c>
      <c r="C214">
        <f t="shared" si="31"/>
        <v>1509.8720089829344</v>
      </c>
      <c r="D214">
        <f t="shared" si="32"/>
        <v>684.6453836605499</v>
      </c>
      <c r="E214">
        <f t="shared" si="33"/>
        <v>199.1279910170656</v>
      </c>
      <c r="F214">
        <f t="shared" si="34"/>
        <v>129.10332707764951</v>
      </c>
      <c r="G214">
        <f t="shared" si="34"/>
        <v>1.9024219244188022E-4</v>
      </c>
      <c r="H214">
        <f t="shared" si="34"/>
        <v>8.4156040302211399E-13</v>
      </c>
      <c r="I214">
        <f t="shared" si="34"/>
        <v>0</v>
      </c>
      <c r="J214">
        <f t="shared" si="29"/>
        <v>0</v>
      </c>
      <c r="K214">
        <f t="shared" si="35"/>
        <v>129.10351731984281</v>
      </c>
      <c r="L214">
        <f t="shared" si="30"/>
        <v>70.024473697222788</v>
      </c>
      <c r="M214">
        <f t="shared" si="36"/>
        <v>4903.4269165730457</v>
      </c>
    </row>
    <row r="215" spans="1:13" x14ac:dyDescent="0.3">
      <c r="A215">
        <v>545.04999999999097</v>
      </c>
      <c r="B215">
        <v>1776</v>
      </c>
      <c r="C215">
        <f t="shared" si="31"/>
        <v>1509.6637179547993</v>
      </c>
      <c r="D215">
        <f t="shared" si="32"/>
        <v>684.59538366054994</v>
      </c>
      <c r="E215">
        <f t="shared" si="33"/>
        <v>266.33628204520073</v>
      </c>
      <c r="F215">
        <f t="shared" si="34"/>
        <v>113.34508882154232</v>
      </c>
      <c r="G215">
        <f t="shared" si="34"/>
        <v>2.5213617630479078E-4</v>
      </c>
      <c r="H215">
        <f t="shared" si="34"/>
        <v>1.3527840390778752E-12</v>
      </c>
      <c r="I215">
        <f t="shared" si="34"/>
        <v>0</v>
      </c>
      <c r="J215">
        <f t="shared" si="29"/>
        <v>0</v>
      </c>
      <c r="K215">
        <f t="shared" si="35"/>
        <v>113.34534095771997</v>
      </c>
      <c r="L215">
        <f t="shared" si="30"/>
        <v>152.99094108748076</v>
      </c>
      <c r="M215">
        <f t="shared" si="36"/>
        <v>23406.228054833009</v>
      </c>
    </row>
    <row r="216" spans="1:13" x14ac:dyDescent="0.3">
      <c r="A216">
        <v>545.09999999999104</v>
      </c>
      <c r="B216">
        <v>1722</v>
      </c>
      <c r="C216">
        <f t="shared" si="31"/>
        <v>1509.4554269266637</v>
      </c>
      <c r="D216">
        <f t="shared" si="32"/>
        <v>684.54538366054976</v>
      </c>
      <c r="E216">
        <f t="shared" si="33"/>
        <v>212.54457307333632</v>
      </c>
      <c r="F216">
        <f t="shared" si="34"/>
        <v>99.306862189654268</v>
      </c>
      <c r="G216">
        <f t="shared" si="34"/>
        <v>3.3327670879045924E-4</v>
      </c>
      <c r="H216">
        <f t="shared" si="34"/>
        <v>2.1672951747357044E-12</v>
      </c>
      <c r="I216">
        <f t="shared" si="34"/>
        <v>0</v>
      </c>
      <c r="J216">
        <f t="shared" si="29"/>
        <v>0</v>
      </c>
      <c r="K216">
        <f t="shared" si="35"/>
        <v>99.307195466365229</v>
      </c>
      <c r="L216">
        <f t="shared" si="30"/>
        <v>113.23737760697109</v>
      </c>
      <c r="M216">
        <f t="shared" si="36"/>
        <v>12822.703687303758</v>
      </c>
    </row>
    <row r="217" spans="1:13" x14ac:dyDescent="0.3">
      <c r="A217">
        <v>545.149999999991</v>
      </c>
      <c r="B217">
        <v>1622</v>
      </c>
      <c r="C217">
        <f t="shared" si="31"/>
        <v>1509.247135898529</v>
      </c>
      <c r="D217">
        <f t="shared" si="32"/>
        <v>684.49538366054981</v>
      </c>
      <c r="E217">
        <f t="shared" si="33"/>
        <v>112.752864101471</v>
      </c>
      <c r="F217">
        <f t="shared" si="34"/>
        <v>86.829458381530557</v>
      </c>
      <c r="G217">
        <f t="shared" si="34"/>
        <v>4.393556813372691E-4</v>
      </c>
      <c r="H217">
        <f t="shared" si="34"/>
        <v>3.460621275697895E-12</v>
      </c>
      <c r="I217">
        <f t="shared" si="34"/>
        <v>0</v>
      </c>
      <c r="J217">
        <f t="shared" si="29"/>
        <v>0</v>
      </c>
      <c r="K217">
        <f t="shared" si="35"/>
        <v>86.829897737215362</v>
      </c>
      <c r="L217">
        <f t="shared" si="30"/>
        <v>25.922966364255643</v>
      </c>
      <c r="M217">
        <f t="shared" si="36"/>
        <v>672.00018512232941</v>
      </c>
    </row>
    <row r="218" spans="1:13" x14ac:dyDescent="0.3">
      <c r="A218">
        <v>545.19999999999095</v>
      </c>
      <c r="B218">
        <v>1698</v>
      </c>
      <c r="C218">
        <f t="shared" si="31"/>
        <v>1509.0388448703939</v>
      </c>
      <c r="D218">
        <f t="shared" si="32"/>
        <v>684.44538366054985</v>
      </c>
      <c r="E218">
        <f t="shared" si="33"/>
        <v>188.96115512960614</v>
      </c>
      <c r="F218">
        <f t="shared" si="34"/>
        <v>75.764577237522616</v>
      </c>
      <c r="G218">
        <f t="shared" si="34"/>
        <v>5.7765563055529586E-4</v>
      </c>
      <c r="H218">
        <f t="shared" si="34"/>
        <v>5.5072716481571853E-12</v>
      </c>
      <c r="I218">
        <f t="shared" si="34"/>
        <v>0</v>
      </c>
      <c r="J218">
        <f t="shared" si="29"/>
        <v>0</v>
      </c>
      <c r="K218">
        <f t="shared" si="35"/>
        <v>75.76515489315868</v>
      </c>
      <c r="L218">
        <f t="shared" si="30"/>
        <v>113.19600023644746</v>
      </c>
      <c r="M218">
        <f t="shared" si="36"/>
        <v>12813.334469529813</v>
      </c>
    </row>
    <row r="219" spans="1:13" x14ac:dyDescent="0.3">
      <c r="A219">
        <v>545.24999999999102</v>
      </c>
      <c r="B219">
        <v>1614</v>
      </c>
      <c r="C219">
        <f t="shared" si="31"/>
        <v>1508.8305538422587</v>
      </c>
      <c r="D219">
        <f t="shared" si="32"/>
        <v>684.3953836605499</v>
      </c>
      <c r="E219">
        <f t="shared" si="33"/>
        <v>105.16944615774128</v>
      </c>
      <c r="F219">
        <f t="shared" si="34"/>
        <v>65.974574250152628</v>
      </c>
      <c r="G219">
        <f t="shared" si="34"/>
        <v>7.5746619677497342E-4</v>
      </c>
      <c r="H219">
        <f t="shared" si="34"/>
        <v>8.735048886414234E-12</v>
      </c>
      <c r="I219">
        <f t="shared" si="34"/>
        <v>0</v>
      </c>
      <c r="J219">
        <f t="shared" si="29"/>
        <v>0</v>
      </c>
      <c r="K219">
        <f t="shared" si="35"/>
        <v>65.975331716358141</v>
      </c>
      <c r="L219">
        <f t="shared" si="30"/>
        <v>39.194114441383135</v>
      </c>
      <c r="M219">
        <f t="shared" si="36"/>
        <v>1536.1786068442379</v>
      </c>
    </row>
    <row r="220" spans="1:13" x14ac:dyDescent="0.3">
      <c r="A220">
        <v>545.29999999999097</v>
      </c>
      <c r="B220">
        <v>1607</v>
      </c>
      <c r="C220">
        <f t="shared" si="31"/>
        <v>1508.6222628141236</v>
      </c>
      <c r="D220">
        <f t="shared" si="32"/>
        <v>684.34538366054994</v>
      </c>
      <c r="E220">
        <f t="shared" si="33"/>
        <v>98.377737185876413</v>
      </c>
      <c r="F220">
        <f t="shared" si="34"/>
        <v>57.332155246468957</v>
      </c>
      <c r="G220">
        <f t="shared" si="34"/>
        <v>9.9060150497514311E-4</v>
      </c>
      <c r="H220">
        <f t="shared" si="34"/>
        <v>1.3808312175331382E-11</v>
      </c>
      <c r="I220">
        <f t="shared" si="34"/>
        <v>0</v>
      </c>
      <c r="J220">
        <f t="shared" si="29"/>
        <v>0</v>
      </c>
      <c r="K220">
        <f t="shared" si="35"/>
        <v>57.333145847987737</v>
      </c>
      <c r="L220">
        <f t="shared" si="30"/>
        <v>41.044591337888676</v>
      </c>
      <c r="M220">
        <f t="shared" si="36"/>
        <v>1684.658478094286</v>
      </c>
    </row>
    <row r="221" spans="1:13" x14ac:dyDescent="0.3">
      <c r="A221">
        <v>545.34999999999104</v>
      </c>
      <c r="B221">
        <v>1585</v>
      </c>
      <c r="C221">
        <f t="shared" si="31"/>
        <v>1508.4139717859885</v>
      </c>
      <c r="D221">
        <f t="shared" si="32"/>
        <v>684.29538366054976</v>
      </c>
      <c r="E221">
        <f t="shared" si="33"/>
        <v>76.586028214011549</v>
      </c>
      <c r="F221">
        <f t="shared" si="34"/>
        <v>49.720011446906483</v>
      </c>
      <c r="G221">
        <f t="shared" si="34"/>
        <v>1.2920406923231714E-3</v>
      </c>
      <c r="H221">
        <f t="shared" si="34"/>
        <v>2.1755159405487566E-11</v>
      </c>
      <c r="I221">
        <f t="shared" si="34"/>
        <v>0</v>
      </c>
      <c r="J221">
        <f t="shared" si="29"/>
        <v>0</v>
      </c>
      <c r="K221">
        <f t="shared" si="35"/>
        <v>49.72130348762056</v>
      </c>
      <c r="L221">
        <f t="shared" si="30"/>
        <v>26.864724726390989</v>
      </c>
      <c r="M221">
        <f t="shared" si="36"/>
        <v>721.71343462476341</v>
      </c>
    </row>
    <row r="222" spans="1:13" x14ac:dyDescent="0.3">
      <c r="A222">
        <v>545.399999999991</v>
      </c>
      <c r="B222">
        <v>1583</v>
      </c>
      <c r="C222">
        <f t="shared" si="31"/>
        <v>1508.2056807578533</v>
      </c>
      <c r="D222">
        <f t="shared" si="32"/>
        <v>684.24538366054981</v>
      </c>
      <c r="E222">
        <f t="shared" si="33"/>
        <v>74.794319242146685</v>
      </c>
      <c r="F222">
        <f t="shared" si="34"/>
        <v>43.030406773410427</v>
      </c>
      <c r="G222">
        <f t="shared" si="34"/>
        <v>1.6807181172271361E-3</v>
      </c>
      <c r="H222">
        <f t="shared" si="34"/>
        <v>3.4160982949916366E-11</v>
      </c>
      <c r="I222">
        <f t="shared" si="34"/>
        <v>0</v>
      </c>
      <c r="J222">
        <f t="shared" si="29"/>
        <v>0</v>
      </c>
      <c r="K222">
        <f t="shared" si="35"/>
        <v>43.032087491561818</v>
      </c>
      <c r="L222">
        <f t="shared" si="30"/>
        <v>31.762231750584867</v>
      </c>
      <c r="M222">
        <f t="shared" si="36"/>
        <v>1008.8393657778614</v>
      </c>
    </row>
    <row r="223" spans="1:13" x14ac:dyDescent="0.3">
      <c r="A223">
        <v>545.44999999999004</v>
      </c>
      <c r="B223">
        <v>1559</v>
      </c>
      <c r="C223">
        <f t="shared" si="31"/>
        <v>1507.9973897297223</v>
      </c>
      <c r="D223">
        <f t="shared" si="32"/>
        <v>684.19538366055076</v>
      </c>
      <c r="E223">
        <f t="shared" si="33"/>
        <v>51.002610270277728</v>
      </c>
      <c r="F223">
        <f t="shared" si="34"/>
        <v>37.16472837295327</v>
      </c>
      <c r="G223">
        <f t="shared" si="34"/>
        <v>2.1804947867680793E-3</v>
      </c>
      <c r="H223">
        <f t="shared" si="34"/>
        <v>5.3461958354569847E-11</v>
      </c>
      <c r="I223">
        <f t="shared" si="34"/>
        <v>0</v>
      </c>
      <c r="J223">
        <f t="shared" si="29"/>
        <v>0</v>
      </c>
      <c r="K223">
        <f t="shared" si="35"/>
        <v>37.166908867793502</v>
      </c>
      <c r="L223">
        <f t="shared" si="30"/>
        <v>13.835701402484226</v>
      </c>
      <c r="M223">
        <f t="shared" si="36"/>
        <v>191.42663329870396</v>
      </c>
    </row>
    <row r="224" spans="1:13" x14ac:dyDescent="0.3">
      <c r="A224">
        <v>545.49999999999</v>
      </c>
      <c r="B224">
        <v>1617</v>
      </c>
      <c r="C224">
        <f t="shared" si="31"/>
        <v>1507.7890987015871</v>
      </c>
      <c r="D224">
        <f t="shared" si="32"/>
        <v>684.14538366055081</v>
      </c>
      <c r="E224">
        <f t="shared" si="33"/>
        <v>109.21090129841286</v>
      </c>
      <c r="F224">
        <f t="shared" si="34"/>
        <v>32.033010368483836</v>
      </c>
      <c r="G224">
        <f t="shared" si="34"/>
        <v>2.8213483088826564E-3</v>
      </c>
      <c r="H224">
        <f t="shared" si="34"/>
        <v>8.3388427426709765E-11</v>
      </c>
      <c r="I224">
        <f t="shared" si="34"/>
        <v>0</v>
      </c>
      <c r="J224">
        <f t="shared" si="29"/>
        <v>0</v>
      </c>
      <c r="K224">
        <f t="shared" si="35"/>
        <v>32.03583171687611</v>
      </c>
      <c r="L224">
        <f t="shared" si="30"/>
        <v>77.175069581536746</v>
      </c>
      <c r="M224">
        <f t="shared" si="36"/>
        <v>5955.9913649150385</v>
      </c>
    </row>
    <row r="225" spans="1:13" x14ac:dyDescent="0.3">
      <c r="A225">
        <v>545.54999999998995</v>
      </c>
      <c r="B225">
        <v>1509</v>
      </c>
      <c r="C225">
        <f t="shared" si="31"/>
        <v>1507.5808076734525</v>
      </c>
      <c r="D225">
        <f t="shared" si="32"/>
        <v>684.09538366055085</v>
      </c>
      <c r="E225">
        <f t="shared" si="33"/>
        <v>1.4191923265475452</v>
      </c>
      <c r="F225">
        <f t="shared" si="34"/>
        <v>27.553439869967264</v>
      </c>
      <c r="G225">
        <f t="shared" si="34"/>
        <v>3.6408252888333703E-3</v>
      </c>
      <c r="H225">
        <f t="shared" si="34"/>
        <v>1.2963226825990903E-10</v>
      </c>
      <c r="I225">
        <f t="shared" si="34"/>
        <v>0</v>
      </c>
      <c r="J225">
        <f t="shared" si="29"/>
        <v>0</v>
      </c>
      <c r="K225">
        <f t="shared" si="35"/>
        <v>27.557080695385729</v>
      </c>
      <c r="L225">
        <f t="shared" si="30"/>
        <v>-26.137888368838183</v>
      </c>
      <c r="M225">
        <f t="shared" si="36"/>
        <v>683.18920838184636</v>
      </c>
    </row>
    <row r="226" spans="1:13" x14ac:dyDescent="0.3">
      <c r="A226">
        <v>545.59999999999002</v>
      </c>
      <c r="B226">
        <v>1580</v>
      </c>
      <c r="C226">
        <f t="shared" si="31"/>
        <v>1507.3725166453169</v>
      </c>
      <c r="D226">
        <f t="shared" si="32"/>
        <v>684.0453836605509</v>
      </c>
      <c r="E226">
        <f t="shared" si="33"/>
        <v>72.627483354683136</v>
      </c>
      <c r="F226">
        <f t="shared" si="34"/>
        <v>23.651853289347748</v>
      </c>
      <c r="G226">
        <f t="shared" si="34"/>
        <v>4.6858076207625804E-3</v>
      </c>
      <c r="H226">
        <f t="shared" si="34"/>
        <v>2.0084770450405091E-10</v>
      </c>
      <c r="I226">
        <f t="shared" si="34"/>
        <v>0</v>
      </c>
      <c r="J226">
        <f t="shared" si="29"/>
        <v>0</v>
      </c>
      <c r="K226">
        <f t="shared" si="35"/>
        <v>23.656539097169361</v>
      </c>
      <c r="L226">
        <f t="shared" si="30"/>
        <v>48.970944257513779</v>
      </c>
      <c r="M226">
        <f t="shared" si="36"/>
        <v>2398.1533814725217</v>
      </c>
    </row>
    <row r="227" spans="1:13" x14ac:dyDescent="0.3">
      <c r="A227">
        <v>545.64999999998997</v>
      </c>
      <c r="B227">
        <v>1660</v>
      </c>
      <c r="C227">
        <f t="shared" si="31"/>
        <v>1507.1642256171817</v>
      </c>
      <c r="D227">
        <f t="shared" si="32"/>
        <v>683.99538366055094</v>
      </c>
      <c r="E227">
        <f t="shared" si="33"/>
        <v>152.83577438281827</v>
      </c>
      <c r="F227">
        <f t="shared" si="34"/>
        <v>20.261230032929557</v>
      </c>
      <c r="G227">
        <f t="shared" si="34"/>
        <v>6.0146526415354703E-3</v>
      </c>
      <c r="H227">
        <f t="shared" si="34"/>
        <v>3.1014661153782425E-10</v>
      </c>
      <c r="I227">
        <f t="shared" si="34"/>
        <v>0</v>
      </c>
      <c r="J227">
        <f t="shared" si="29"/>
        <v>0</v>
      </c>
      <c r="K227">
        <f t="shared" si="35"/>
        <v>20.267244685881241</v>
      </c>
      <c r="L227">
        <f t="shared" si="30"/>
        <v>132.56852969693702</v>
      </c>
      <c r="M227">
        <f t="shared" si="36"/>
        <v>17574.415066007674</v>
      </c>
    </row>
    <row r="228" spans="1:13" x14ac:dyDescent="0.3">
      <c r="A228">
        <v>545.69999999999004</v>
      </c>
      <c r="B228">
        <v>1572</v>
      </c>
      <c r="C228">
        <f t="shared" si="31"/>
        <v>1506.9559345890466</v>
      </c>
      <c r="D228">
        <f t="shared" si="32"/>
        <v>683.94538366055076</v>
      </c>
      <c r="E228">
        <f t="shared" si="33"/>
        <v>65.044065410953408</v>
      </c>
      <c r="F228">
        <f t="shared" si="34"/>
        <v>17.321189695573711</v>
      </c>
      <c r="G228">
        <f t="shared" si="34"/>
        <v>7.6997766751212534E-3</v>
      </c>
      <c r="H228">
        <f t="shared" si="34"/>
        <v>4.7732438839677847E-10</v>
      </c>
      <c r="I228">
        <f t="shared" si="34"/>
        <v>0</v>
      </c>
      <c r="J228">
        <f t="shared" si="29"/>
        <v>0</v>
      </c>
      <c r="K228">
        <f t="shared" si="35"/>
        <v>17.328889472726157</v>
      </c>
      <c r="L228">
        <f t="shared" si="30"/>
        <v>47.715175938227247</v>
      </c>
      <c r="M228">
        <f t="shared" si="36"/>
        <v>2276.7380148159805</v>
      </c>
    </row>
    <row r="229" spans="1:13" x14ac:dyDescent="0.3">
      <c r="A229">
        <v>545.74999999999</v>
      </c>
      <c r="B229">
        <v>1599</v>
      </c>
      <c r="C229">
        <f t="shared" si="31"/>
        <v>1506.7476435609115</v>
      </c>
      <c r="D229">
        <f t="shared" si="32"/>
        <v>683.89538366055081</v>
      </c>
      <c r="E229">
        <f t="shared" si="33"/>
        <v>92.252356439088544</v>
      </c>
      <c r="F229">
        <f t="shared" si="34"/>
        <v>14.777497974566479</v>
      </c>
      <c r="G229">
        <f t="shared" si="34"/>
        <v>9.8307621445679321E-3</v>
      </c>
      <c r="H229">
        <f t="shared" si="34"/>
        <v>7.3216105577822654E-10</v>
      </c>
      <c r="I229">
        <f t="shared" si="34"/>
        <v>0</v>
      </c>
      <c r="J229">
        <f t="shared" si="29"/>
        <v>0</v>
      </c>
      <c r="K229">
        <f t="shared" si="35"/>
        <v>14.787328737443209</v>
      </c>
      <c r="L229">
        <f t="shared" si="30"/>
        <v>77.46502770164534</v>
      </c>
      <c r="M229">
        <f t="shared" si="36"/>
        <v>6000.8305168166798</v>
      </c>
    </row>
    <row r="230" spans="1:13" x14ac:dyDescent="0.3">
      <c r="A230">
        <v>545.79999999998995</v>
      </c>
      <c r="B230">
        <v>1529</v>
      </c>
      <c r="C230">
        <f t="shared" si="31"/>
        <v>1506.5393525327768</v>
      </c>
      <c r="D230">
        <f t="shared" si="32"/>
        <v>683.84538366055085</v>
      </c>
      <c r="E230">
        <f t="shared" si="33"/>
        <v>22.460647467223225</v>
      </c>
      <c r="F230">
        <f t="shared" si="34"/>
        <v>12.58158566255298</v>
      </c>
      <c r="G230">
        <f t="shared" si="34"/>
        <v>1.2518080189527244E-2</v>
      </c>
      <c r="H230">
        <f t="shared" si="34"/>
        <v>1.1192988060664492E-9</v>
      </c>
      <c r="I230">
        <f t="shared" si="34"/>
        <v>0</v>
      </c>
      <c r="J230">
        <f t="shared" si="29"/>
        <v>0</v>
      </c>
      <c r="K230">
        <f t="shared" si="35"/>
        <v>12.594103743861806</v>
      </c>
      <c r="L230">
        <f t="shared" si="30"/>
        <v>9.8665437233614188</v>
      </c>
      <c r="M230">
        <f t="shared" si="36"/>
        <v>97.348685045002611</v>
      </c>
    </row>
    <row r="231" spans="1:13" x14ac:dyDescent="0.3">
      <c r="A231">
        <v>545.84999999999002</v>
      </c>
      <c r="B231">
        <v>1654</v>
      </c>
      <c r="C231">
        <f t="shared" si="31"/>
        <v>1506.3310615046412</v>
      </c>
      <c r="D231">
        <f t="shared" si="32"/>
        <v>683.7953836605509</v>
      </c>
      <c r="E231">
        <f t="shared" si="33"/>
        <v>147.66893849535882</v>
      </c>
      <c r="F231">
        <f t="shared" si="34"/>
        <v>10.690084278229486</v>
      </c>
      <c r="G231">
        <f t="shared" si="34"/>
        <v>1.5897533596513962E-2</v>
      </c>
      <c r="H231">
        <f t="shared" si="34"/>
        <v>1.7054220435956568E-9</v>
      </c>
      <c r="I231">
        <f t="shared" si="34"/>
        <v>0</v>
      </c>
      <c r="J231">
        <f t="shared" si="29"/>
        <v>0</v>
      </c>
      <c r="K231">
        <f t="shared" si="35"/>
        <v>10.705981813531421</v>
      </c>
      <c r="L231">
        <f t="shared" si="30"/>
        <v>136.96295668182739</v>
      </c>
      <c r="M231">
        <f t="shared" si="36"/>
        <v>18758.851503028127</v>
      </c>
    </row>
    <row r="232" spans="1:13" x14ac:dyDescent="0.3">
      <c r="A232">
        <v>545.89999999998997</v>
      </c>
      <c r="B232">
        <v>1442</v>
      </c>
      <c r="C232">
        <f t="shared" si="31"/>
        <v>1506.1227704765065</v>
      </c>
      <c r="D232">
        <f t="shared" si="32"/>
        <v>683.74538366055094</v>
      </c>
      <c r="E232">
        <f t="shared" si="33"/>
        <v>-64.122770476506503</v>
      </c>
      <c r="F232">
        <f t="shared" si="34"/>
        <v>9.0643811541961821</v>
      </c>
      <c r="G232">
        <f t="shared" si="34"/>
        <v>2.013553879029242E-2</v>
      </c>
      <c r="H232">
        <f t="shared" si="34"/>
        <v>2.589787436895004E-9</v>
      </c>
      <c r="I232">
        <f t="shared" si="34"/>
        <v>0</v>
      </c>
      <c r="J232">
        <f t="shared" si="29"/>
        <v>0</v>
      </c>
      <c r="K232">
        <f t="shared" si="35"/>
        <v>9.0845166955762622</v>
      </c>
      <c r="L232">
        <f t="shared" si="30"/>
        <v>-73.207287172082772</v>
      </c>
      <c r="M232">
        <f t="shared" si="36"/>
        <v>5359.306895095795</v>
      </c>
    </row>
    <row r="233" spans="1:13" x14ac:dyDescent="0.3">
      <c r="A233">
        <v>545.94999999999004</v>
      </c>
      <c r="B233">
        <v>1556</v>
      </c>
      <c r="C233">
        <f t="shared" si="31"/>
        <v>1505.9144794483709</v>
      </c>
      <c r="D233">
        <f t="shared" si="32"/>
        <v>683.69538366055076</v>
      </c>
      <c r="E233">
        <f t="shared" si="33"/>
        <v>50.085520551629088</v>
      </c>
      <c r="F233">
        <f t="shared" si="34"/>
        <v>7.6701961286356886</v>
      </c>
      <c r="G233">
        <f t="shared" si="34"/>
        <v>2.5435380567043288E-2</v>
      </c>
      <c r="H233">
        <f t="shared" si="34"/>
        <v>3.9196093340717531E-9</v>
      </c>
      <c r="I233">
        <f t="shared" si="34"/>
        <v>0</v>
      </c>
      <c r="J233">
        <f t="shared" si="29"/>
        <v>0</v>
      </c>
      <c r="K233">
        <f t="shared" si="35"/>
        <v>7.6956315131223416</v>
      </c>
      <c r="L233">
        <f t="shared" si="30"/>
        <v>42.389889038506745</v>
      </c>
      <c r="M233">
        <f t="shared" si="36"/>
        <v>1796.9026926969143</v>
      </c>
    </row>
    <row r="234" spans="1:13" x14ac:dyDescent="0.3">
      <c r="A234">
        <v>545.99999999999</v>
      </c>
      <c r="B234">
        <v>1558</v>
      </c>
      <c r="C234">
        <f>$U$14*A234+$V$14</f>
        <v>1511.7259255744793</v>
      </c>
      <c r="D234">
        <f t="shared" si="32"/>
        <v>683.64538366055081</v>
      </c>
      <c r="E234">
        <f t="shared" si="33"/>
        <v>46.274074425520666</v>
      </c>
      <c r="F234">
        <f t="shared" si="34"/>
        <v>6.4771813819204942</v>
      </c>
      <c r="G234">
        <f t="shared" si="34"/>
        <v>3.2044589041741962E-2</v>
      </c>
      <c r="H234">
        <f t="shared" si="34"/>
        <v>5.9124551936175569E-9</v>
      </c>
      <c r="I234">
        <f t="shared" si="34"/>
        <v>0</v>
      </c>
      <c r="J234">
        <f t="shared" si="29"/>
        <v>0</v>
      </c>
      <c r="K234">
        <f t="shared" si="35"/>
        <v>6.5092259768746912</v>
      </c>
      <c r="L234">
        <f t="shared" si="30"/>
        <v>39.764848448645978</v>
      </c>
      <c r="M234">
        <f t="shared" si="36"/>
        <v>1581.2431721437824</v>
      </c>
    </row>
    <row r="235" spans="1:13" x14ac:dyDescent="0.3">
      <c r="A235">
        <v>546.04999999998995</v>
      </c>
      <c r="B235">
        <v>1501</v>
      </c>
      <c r="C235">
        <f t="shared" ref="C235:C298" si="37">$U$14*A235+$V$14</f>
        <v>1510.9156465973956</v>
      </c>
      <c r="D235">
        <f t="shared" si="32"/>
        <v>683.59538366055085</v>
      </c>
      <c r="E235">
        <f t="shared" si="33"/>
        <v>-9.9156465973956074</v>
      </c>
      <c r="F235">
        <f t="shared" si="34"/>
        <v>5.4585454213336035</v>
      </c>
      <c r="G235">
        <f t="shared" si="34"/>
        <v>4.0263604740442681E-2</v>
      </c>
      <c r="H235">
        <f t="shared" si="34"/>
        <v>8.8887226989578007E-9</v>
      </c>
      <c r="I235">
        <f t="shared" si="34"/>
        <v>0</v>
      </c>
      <c r="J235">
        <f t="shared" si="29"/>
        <v>0</v>
      </c>
      <c r="K235">
        <f t="shared" si="35"/>
        <v>5.4988090349627692</v>
      </c>
      <c r="L235">
        <f t="shared" si="30"/>
        <v>-15.414455632358376</v>
      </c>
      <c r="M235">
        <f t="shared" si="36"/>
        <v>237.60544244194486</v>
      </c>
    </row>
    <row r="236" spans="1:13" x14ac:dyDescent="0.3">
      <c r="A236">
        <v>546.09999999999002</v>
      </c>
      <c r="B236">
        <v>1515</v>
      </c>
      <c r="C236">
        <f t="shared" si="37"/>
        <v>1510.1053676203101</v>
      </c>
      <c r="D236">
        <f t="shared" si="32"/>
        <v>683.5453836605509</v>
      </c>
      <c r="E236">
        <f t="shared" si="33"/>
        <v>4.8946323796899378</v>
      </c>
      <c r="F236">
        <f t="shared" si="34"/>
        <v>4.5907017460861779</v>
      </c>
      <c r="G236">
        <f t="shared" si="34"/>
        <v>5.0455914625079708E-2</v>
      </c>
      <c r="H236">
        <f t="shared" si="34"/>
        <v>1.3318559916876204E-8</v>
      </c>
      <c r="I236">
        <f t="shared" si="34"/>
        <v>0</v>
      </c>
      <c r="J236">
        <f t="shared" si="29"/>
        <v>0</v>
      </c>
      <c r="K236">
        <f t="shared" si="35"/>
        <v>4.6411576740298175</v>
      </c>
      <c r="L236">
        <f t="shared" si="30"/>
        <v>0.25347470566012031</v>
      </c>
      <c r="M236">
        <f t="shared" si="36"/>
        <v>6.4249426409484625E-2</v>
      </c>
    </row>
    <row r="237" spans="1:13" x14ac:dyDescent="0.3">
      <c r="A237">
        <v>546.14999999998997</v>
      </c>
      <c r="B237">
        <v>1475</v>
      </c>
      <c r="C237">
        <f t="shared" si="37"/>
        <v>1509.2950886432263</v>
      </c>
      <c r="D237">
        <f t="shared" si="32"/>
        <v>683.49538366055094</v>
      </c>
      <c r="E237">
        <f t="shared" si="33"/>
        <v>-34.295088643226336</v>
      </c>
      <c r="F237">
        <f t="shared" si="34"/>
        <v>3.8529423177602462</v>
      </c>
      <c r="G237">
        <f t="shared" si="34"/>
        <v>6.3059858748521838E-2</v>
      </c>
      <c r="H237">
        <f t="shared" si="34"/>
        <v>1.9889396050245459E-8</v>
      </c>
      <c r="I237">
        <f t="shared" si="34"/>
        <v>0</v>
      </c>
      <c r="J237">
        <f t="shared" si="29"/>
        <v>0</v>
      </c>
      <c r="K237">
        <f t="shared" si="35"/>
        <v>3.9160021963981642</v>
      </c>
      <c r="L237">
        <f t="shared" si="30"/>
        <v>-38.211090839624504</v>
      </c>
      <c r="M237">
        <f t="shared" si="36"/>
        <v>1460.0874631540357</v>
      </c>
    </row>
    <row r="238" spans="1:13" x14ac:dyDescent="0.3">
      <c r="A238">
        <v>546.19999999999004</v>
      </c>
      <c r="B238">
        <v>1545</v>
      </c>
      <c r="C238">
        <f t="shared" si="37"/>
        <v>1508.4848096661408</v>
      </c>
      <c r="D238">
        <f t="shared" si="32"/>
        <v>683.44538366055076</v>
      </c>
      <c r="E238">
        <f t="shared" si="33"/>
        <v>36.515190333859209</v>
      </c>
      <c r="F238">
        <f t="shared" si="34"/>
        <v>3.2271356159261182</v>
      </c>
      <c r="G238">
        <f t="shared" si="34"/>
        <v>7.8602323756553655E-2</v>
      </c>
      <c r="H238">
        <f t="shared" si="34"/>
        <v>2.960276916359096E-8</v>
      </c>
      <c r="I238">
        <f t="shared" si="34"/>
        <v>0</v>
      </c>
      <c r="J238">
        <f t="shared" si="29"/>
        <v>0</v>
      </c>
      <c r="K238">
        <f t="shared" si="35"/>
        <v>3.3057379692854409</v>
      </c>
      <c r="L238">
        <f t="shared" si="30"/>
        <v>33.209452364573771</v>
      </c>
      <c r="M238">
        <f t="shared" si="36"/>
        <v>1102.8677263548943</v>
      </c>
    </row>
    <row r="239" spans="1:13" x14ac:dyDescent="0.3">
      <c r="A239">
        <v>546.24999999999</v>
      </c>
      <c r="B239">
        <v>1527</v>
      </c>
      <c r="C239">
        <f t="shared" si="37"/>
        <v>1507.6745306890552</v>
      </c>
      <c r="D239">
        <f t="shared" si="32"/>
        <v>683.39538366055081</v>
      </c>
      <c r="E239">
        <f t="shared" si="33"/>
        <v>19.325469310944754</v>
      </c>
      <c r="F239">
        <f t="shared" si="34"/>
        <v>2.6974487707169224</v>
      </c>
      <c r="G239">
        <f t="shared" si="34"/>
        <v>9.7714555038128884E-2</v>
      </c>
      <c r="H239">
        <f t="shared" si="34"/>
        <v>4.3912634939836934E-8</v>
      </c>
      <c r="I239">
        <f t="shared" si="34"/>
        <v>0</v>
      </c>
      <c r="J239">
        <f t="shared" si="29"/>
        <v>0</v>
      </c>
      <c r="K239">
        <f t="shared" si="35"/>
        <v>2.7951633696676863</v>
      </c>
      <c r="L239">
        <f t="shared" si="30"/>
        <v>16.530305941277067</v>
      </c>
      <c r="M239">
        <f t="shared" si="36"/>
        <v>273.25101451221991</v>
      </c>
    </row>
    <row r="240" spans="1:13" x14ac:dyDescent="0.3">
      <c r="A240">
        <v>546.29999999998995</v>
      </c>
      <c r="B240">
        <v>1497</v>
      </c>
      <c r="C240">
        <f t="shared" si="37"/>
        <v>1506.8642517119715</v>
      </c>
      <c r="D240">
        <f t="shared" si="32"/>
        <v>683.34538366055085</v>
      </c>
      <c r="E240">
        <f t="shared" si="33"/>
        <v>-9.8642517119715194</v>
      </c>
      <c r="F240">
        <f t="shared" si="34"/>
        <v>2.2500930294936179</v>
      </c>
      <c r="G240">
        <f t="shared" si="34"/>
        <v>0.12115033332182848</v>
      </c>
      <c r="H240">
        <f t="shared" si="34"/>
        <v>6.4922176639907869E-8</v>
      </c>
      <c r="I240">
        <f t="shared" si="34"/>
        <v>0</v>
      </c>
      <c r="J240">
        <f t="shared" si="29"/>
        <v>0</v>
      </c>
      <c r="K240">
        <f t="shared" si="35"/>
        <v>2.3712434277376229</v>
      </c>
      <c r="L240">
        <f t="shared" si="30"/>
        <v>-12.235495139709142</v>
      </c>
      <c r="M240">
        <f t="shared" si="36"/>
        <v>149.70734131384603</v>
      </c>
    </row>
    <row r="241" spans="1:13" x14ac:dyDescent="0.3">
      <c r="A241">
        <v>546.34999999999002</v>
      </c>
      <c r="B241">
        <v>1470</v>
      </c>
      <c r="C241">
        <f t="shared" si="37"/>
        <v>1506.053972734886</v>
      </c>
      <c r="D241">
        <f t="shared" si="32"/>
        <v>683.2953836605509</v>
      </c>
      <c r="E241">
        <f t="shared" si="33"/>
        <v>-36.053972734885974</v>
      </c>
      <c r="F241">
        <f t="shared" si="34"/>
        <v>1.873091629011999</v>
      </c>
      <c r="G241">
        <f t="shared" si="34"/>
        <v>0.14980677314509813</v>
      </c>
      <c r="H241">
        <f t="shared" si="34"/>
        <v>9.5662794301979827E-8</v>
      </c>
      <c r="I241">
        <f t="shared" si="34"/>
        <v>0</v>
      </c>
      <c r="J241">
        <f t="shared" si="29"/>
        <v>0</v>
      </c>
      <c r="K241">
        <f t="shared" si="35"/>
        <v>2.0228984978198912</v>
      </c>
      <c r="L241">
        <f t="shared" si="30"/>
        <v>-38.076871232705862</v>
      </c>
      <c r="M241">
        <f t="shared" si="36"/>
        <v>1449.8481228720632</v>
      </c>
    </row>
    <row r="242" spans="1:13" x14ac:dyDescent="0.3">
      <c r="A242">
        <v>546.39999999998997</v>
      </c>
      <c r="B242">
        <v>1539</v>
      </c>
      <c r="C242">
        <f t="shared" si="37"/>
        <v>1505.2436937578022</v>
      </c>
      <c r="D242">
        <f t="shared" si="32"/>
        <v>683.24538366055094</v>
      </c>
      <c r="E242">
        <f t="shared" si="33"/>
        <v>33.756306242197752</v>
      </c>
      <c r="F242">
        <f t="shared" si="34"/>
        <v>1.5560690026195982</v>
      </c>
      <c r="G242">
        <f t="shared" si="34"/>
        <v>0.18474800899597879</v>
      </c>
      <c r="H242">
        <f t="shared" si="34"/>
        <v>1.4048807727750498E-7</v>
      </c>
      <c r="I242">
        <f t="shared" si="34"/>
        <v>0</v>
      </c>
      <c r="J242">
        <f t="shared" si="29"/>
        <v>0</v>
      </c>
      <c r="K242">
        <f t="shared" si="35"/>
        <v>1.7408171521036542</v>
      </c>
      <c r="L242">
        <f t="shared" si="30"/>
        <v>32.0154890900941</v>
      </c>
      <c r="M242">
        <f t="shared" si="36"/>
        <v>1024.9915416779343</v>
      </c>
    </row>
    <row r="243" spans="1:13" x14ac:dyDescent="0.3">
      <c r="A243">
        <v>546.44999999999004</v>
      </c>
      <c r="B243">
        <v>1444</v>
      </c>
      <c r="C243">
        <f t="shared" si="37"/>
        <v>1504.4334147807167</v>
      </c>
      <c r="D243">
        <f t="shared" si="32"/>
        <v>683.19538366055076</v>
      </c>
      <c r="E243">
        <f t="shared" si="33"/>
        <v>-60.433414780716703</v>
      </c>
      <c r="F243">
        <f t="shared" si="34"/>
        <v>1.2900601495289565</v>
      </c>
      <c r="G243">
        <f t="shared" si="34"/>
        <v>0.22723203901606179</v>
      </c>
      <c r="H243">
        <f t="shared" si="34"/>
        <v>2.0562801872799798E-7</v>
      </c>
      <c r="I243">
        <f t="shared" si="34"/>
        <v>0</v>
      </c>
      <c r="J243">
        <f t="shared" si="29"/>
        <v>0</v>
      </c>
      <c r="K243">
        <f t="shared" si="35"/>
        <v>1.5172923941730372</v>
      </c>
      <c r="L243">
        <f t="shared" si="30"/>
        <v>-61.950707174889743</v>
      </c>
      <c r="M243">
        <f t="shared" si="36"/>
        <v>3837.8901194689356</v>
      </c>
    </row>
    <row r="244" spans="1:13" x14ac:dyDescent="0.3">
      <c r="A244">
        <v>546.49999999999</v>
      </c>
      <c r="B244">
        <v>1455</v>
      </c>
      <c r="C244">
        <f t="shared" si="37"/>
        <v>1503.623135803633</v>
      </c>
      <c r="D244">
        <f t="shared" si="32"/>
        <v>683.14538366055081</v>
      </c>
      <c r="E244">
        <f t="shared" si="33"/>
        <v>-48.623135803632977</v>
      </c>
      <c r="F244">
        <f t="shared" si="34"/>
        <v>1.0673389251565144</v>
      </c>
      <c r="G244">
        <f t="shared" si="34"/>
        <v>0.27874099482157633</v>
      </c>
      <c r="H244">
        <f t="shared" si="34"/>
        <v>2.9996565274221019E-7</v>
      </c>
      <c r="I244">
        <f t="shared" si="34"/>
        <v>0</v>
      </c>
      <c r="J244">
        <f t="shared" si="29"/>
        <v>0</v>
      </c>
      <c r="K244">
        <f t="shared" si="35"/>
        <v>1.3460802199437434</v>
      </c>
      <c r="L244">
        <f t="shared" si="30"/>
        <v>-49.96921602357672</v>
      </c>
      <c r="M244">
        <f t="shared" si="36"/>
        <v>2496.9225500108764</v>
      </c>
    </row>
    <row r="245" spans="1:13" x14ac:dyDescent="0.3">
      <c r="A245">
        <v>546.54999999998904</v>
      </c>
      <c r="B245">
        <v>1570</v>
      </c>
      <c r="C245">
        <f t="shared" si="37"/>
        <v>1502.812856826562</v>
      </c>
      <c r="D245">
        <f t="shared" si="32"/>
        <v>683.09538366055176</v>
      </c>
      <c r="E245">
        <f t="shared" si="33"/>
        <v>67.187143173438017</v>
      </c>
      <c r="F245">
        <f t="shared" si="34"/>
        <v>0.88126397335195494</v>
      </c>
      <c r="G245">
        <f t="shared" si="34"/>
        <v>0.34101509799759994</v>
      </c>
      <c r="H245">
        <f t="shared" si="34"/>
        <v>4.3612118465797951E-7</v>
      </c>
      <c r="I245">
        <f t="shared" si="34"/>
        <v>0</v>
      </c>
      <c r="J245">
        <f t="shared" si="29"/>
        <v>0</v>
      </c>
      <c r="K245">
        <f t="shared" si="35"/>
        <v>1.2222795074707395</v>
      </c>
      <c r="L245">
        <f t="shared" si="30"/>
        <v>65.964863665967272</v>
      </c>
      <c r="M245">
        <f t="shared" si="36"/>
        <v>4351.3632384696493</v>
      </c>
    </row>
    <row r="246" spans="1:13" x14ac:dyDescent="0.3">
      <c r="A246">
        <v>546.599999999989</v>
      </c>
      <c r="B246">
        <v>1570</v>
      </c>
      <c r="C246">
        <f t="shared" si="37"/>
        <v>1502.0025778494783</v>
      </c>
      <c r="D246">
        <f t="shared" si="32"/>
        <v>683.04538366055181</v>
      </c>
      <c r="E246">
        <f t="shared" si="33"/>
        <v>67.997422150521743</v>
      </c>
      <c r="F246">
        <f t="shared" si="34"/>
        <v>0.72614100872536658</v>
      </c>
      <c r="G246">
        <f t="shared" si="34"/>
        <v>0.41609054779211035</v>
      </c>
      <c r="H246">
        <f t="shared" si="34"/>
        <v>6.3195950897670778E-7</v>
      </c>
      <c r="I246">
        <f t="shared" si="34"/>
        <v>0</v>
      </c>
      <c r="J246">
        <f t="shared" si="29"/>
        <v>0</v>
      </c>
      <c r="K246">
        <f t="shared" si="35"/>
        <v>1.1422321884769859</v>
      </c>
      <c r="L246">
        <f t="shared" si="30"/>
        <v>66.855189962044761</v>
      </c>
      <c r="M246">
        <f t="shared" si="36"/>
        <v>4469.6164248610903</v>
      </c>
    </row>
    <row r="247" spans="1:13" x14ac:dyDescent="0.3">
      <c r="A247">
        <v>546.64999999998895</v>
      </c>
      <c r="B247">
        <v>1415</v>
      </c>
      <c r="C247">
        <f t="shared" si="37"/>
        <v>1501.1922988723945</v>
      </c>
      <c r="D247">
        <f t="shared" si="32"/>
        <v>682.99538366055185</v>
      </c>
      <c r="E247">
        <f t="shared" si="33"/>
        <v>-86.192298872394531</v>
      </c>
      <c r="F247">
        <f t="shared" si="34"/>
        <v>0.5971001660559504</v>
      </c>
      <c r="G247">
        <f t="shared" si="34"/>
        <v>0.50634155903506906</v>
      </c>
      <c r="H247">
        <f t="shared" si="34"/>
        <v>9.1267832928590106E-7</v>
      </c>
      <c r="I247">
        <f t="shared" si="34"/>
        <v>0</v>
      </c>
      <c r="J247">
        <f t="shared" si="29"/>
        <v>0</v>
      </c>
      <c r="K247">
        <f t="shared" si="35"/>
        <v>1.1034426377693487</v>
      </c>
      <c r="L247">
        <f t="shared" si="30"/>
        <v>-87.295741510163879</v>
      </c>
      <c r="M247">
        <f t="shared" si="36"/>
        <v>7620.5464858093492</v>
      </c>
    </row>
    <row r="248" spans="1:13" x14ac:dyDescent="0.3">
      <c r="A248">
        <v>546.69999999998902</v>
      </c>
      <c r="B248">
        <v>1575</v>
      </c>
      <c r="C248">
        <f t="shared" si="37"/>
        <v>1500.382019895309</v>
      </c>
      <c r="D248">
        <f t="shared" si="32"/>
        <v>682.9453836605519</v>
      </c>
      <c r="E248">
        <f t="shared" si="33"/>
        <v>74.617980104691014</v>
      </c>
      <c r="F248">
        <f t="shared" si="34"/>
        <v>0.48998715999953146</v>
      </c>
      <c r="G248">
        <f t="shared" si="34"/>
        <v>0.61452673292921145</v>
      </c>
      <c r="H248">
        <f t="shared" si="34"/>
        <v>1.3136892327090893E-6</v>
      </c>
      <c r="I248">
        <f t="shared" si="34"/>
        <v>0</v>
      </c>
      <c r="J248">
        <f t="shared" si="29"/>
        <v>0</v>
      </c>
      <c r="K248">
        <f t="shared" si="35"/>
        <v>1.1045152066179755</v>
      </c>
      <c r="L248">
        <f t="shared" si="30"/>
        <v>73.513464898073039</v>
      </c>
      <c r="M248">
        <f t="shared" si="36"/>
        <v>5404.2295213202169</v>
      </c>
    </row>
    <row r="249" spans="1:13" x14ac:dyDescent="0.3">
      <c r="A249">
        <v>546.74999999998897</v>
      </c>
      <c r="B249">
        <v>1534</v>
      </c>
      <c r="C249">
        <f t="shared" si="37"/>
        <v>1499.5717409182253</v>
      </c>
      <c r="D249">
        <f t="shared" si="32"/>
        <v>682.89538366055194</v>
      </c>
      <c r="E249">
        <f t="shared" si="33"/>
        <v>34.42825908177474</v>
      </c>
      <c r="F249">
        <f t="shared" si="34"/>
        <v>0.40126703883338333</v>
      </c>
      <c r="G249">
        <f t="shared" si="34"/>
        <v>0.74383989448656729</v>
      </c>
      <c r="H249">
        <f t="shared" si="34"/>
        <v>1.8845773094604084E-6</v>
      </c>
      <c r="I249">
        <f t="shared" si="34"/>
        <v>0</v>
      </c>
      <c r="J249">
        <f t="shared" si="29"/>
        <v>0</v>
      </c>
      <c r="K249">
        <f t="shared" si="35"/>
        <v>1.1451088178972602</v>
      </c>
      <c r="L249">
        <f t="shared" si="30"/>
        <v>33.283150263877481</v>
      </c>
      <c r="M249">
        <f t="shared" si="36"/>
        <v>1107.7680914878476</v>
      </c>
    </row>
    <row r="250" spans="1:13" x14ac:dyDescent="0.3">
      <c r="A250">
        <v>546.79999999998904</v>
      </c>
      <c r="B250">
        <v>1491</v>
      </c>
      <c r="C250">
        <f t="shared" si="37"/>
        <v>1498.7614619411397</v>
      </c>
      <c r="D250">
        <f t="shared" si="32"/>
        <v>682.84538366055176</v>
      </c>
      <c r="E250">
        <f t="shared" si="33"/>
        <v>-7.7614619411397143</v>
      </c>
      <c r="F250">
        <f t="shared" si="34"/>
        <v>0.32793936726425676</v>
      </c>
      <c r="G250">
        <f t="shared" si="34"/>
        <v>0.8979654676962181</v>
      </c>
      <c r="H250">
        <f t="shared" si="34"/>
        <v>2.6945217357048254E-6</v>
      </c>
      <c r="I250">
        <f t="shared" si="34"/>
        <v>0</v>
      </c>
      <c r="J250">
        <f t="shared" si="29"/>
        <v>0</v>
      </c>
      <c r="K250">
        <f t="shared" si="35"/>
        <v>1.2259075294822106</v>
      </c>
      <c r="L250">
        <f t="shared" si="30"/>
        <v>-8.9873694706219247</v>
      </c>
      <c r="M250">
        <f t="shared" si="36"/>
        <v>80.772810001467022</v>
      </c>
    </row>
    <row r="251" spans="1:13" x14ac:dyDescent="0.3">
      <c r="A251">
        <v>546.849999999989</v>
      </c>
      <c r="B251">
        <v>1466</v>
      </c>
      <c r="C251">
        <f t="shared" si="37"/>
        <v>1497.9511829640542</v>
      </c>
      <c r="D251">
        <f t="shared" si="32"/>
        <v>682.79538366055181</v>
      </c>
      <c r="E251">
        <f t="shared" si="33"/>
        <v>-31.951182964054169</v>
      </c>
      <c r="F251">
        <f t="shared" si="34"/>
        <v>0.26746373287027153</v>
      </c>
      <c r="G251">
        <f t="shared" si="34"/>
        <v>1.0811383815393427</v>
      </c>
      <c r="H251">
        <f t="shared" si="34"/>
        <v>3.8396871511704319E-6</v>
      </c>
      <c r="I251">
        <f t="shared" si="34"/>
        <v>0</v>
      </c>
      <c r="J251">
        <f t="shared" si="29"/>
        <v>0</v>
      </c>
      <c r="K251">
        <f t="shared" si="35"/>
        <v>1.3486059540967654</v>
      </c>
      <c r="L251">
        <f t="shared" si="30"/>
        <v>-33.299788918150938</v>
      </c>
      <c r="M251">
        <f t="shared" si="36"/>
        <v>1108.8759419934081</v>
      </c>
    </row>
    <row r="252" spans="1:13" x14ac:dyDescent="0.3">
      <c r="A252">
        <v>546.89999999998895</v>
      </c>
      <c r="B252">
        <v>1490</v>
      </c>
      <c r="C252">
        <f t="shared" si="37"/>
        <v>1497.1409039869704</v>
      </c>
      <c r="D252">
        <f t="shared" si="32"/>
        <v>682.74538366055185</v>
      </c>
      <c r="E252">
        <f t="shared" si="33"/>
        <v>-7.1409039869704429</v>
      </c>
      <c r="F252">
        <f t="shared" si="34"/>
        <v>0.21769453596583008</v>
      </c>
      <c r="G252">
        <f t="shared" si="34"/>
        <v>1.298208405564472</v>
      </c>
      <c r="H252">
        <f t="shared" si="34"/>
        <v>5.4532625264831753E-6</v>
      </c>
      <c r="I252">
        <f t="shared" si="34"/>
        <v>0</v>
      </c>
      <c r="J252">
        <f t="shared" si="29"/>
        <v>0</v>
      </c>
      <c r="K252">
        <f t="shared" si="35"/>
        <v>1.5159083947928285</v>
      </c>
      <c r="L252">
        <f t="shared" si="30"/>
        <v>-8.6568123817632721</v>
      </c>
      <c r="M252">
        <f t="shared" si="36"/>
        <v>74.940400613049889</v>
      </c>
    </row>
    <row r="253" spans="1:13" x14ac:dyDescent="0.3">
      <c r="A253">
        <v>546.94999999998902</v>
      </c>
      <c r="B253">
        <v>1474</v>
      </c>
      <c r="C253">
        <f t="shared" si="37"/>
        <v>1496.3306250098849</v>
      </c>
      <c r="D253">
        <f t="shared" si="32"/>
        <v>682.6953836605519</v>
      </c>
      <c r="E253">
        <f t="shared" si="33"/>
        <v>-22.330625009884898</v>
      </c>
      <c r="F253">
        <f t="shared" si="34"/>
        <v>0.17682409151623754</v>
      </c>
      <c r="G253">
        <f t="shared" si="34"/>
        <v>1.5547087018347516</v>
      </c>
      <c r="H253">
        <f t="shared" si="34"/>
        <v>7.7190416922324269E-6</v>
      </c>
      <c r="I253">
        <f t="shared" si="34"/>
        <v>0</v>
      </c>
      <c r="J253">
        <f t="shared" si="29"/>
        <v>0</v>
      </c>
      <c r="K253">
        <f t="shared" si="35"/>
        <v>1.7315405123926815</v>
      </c>
      <c r="L253">
        <f t="shared" si="30"/>
        <v>-24.062165522277578</v>
      </c>
      <c r="M253">
        <f t="shared" si="36"/>
        <v>578.98780962148373</v>
      </c>
    </row>
    <row r="254" spans="1:13" x14ac:dyDescent="0.3">
      <c r="A254">
        <v>546.99999999998897</v>
      </c>
      <c r="B254">
        <v>1474</v>
      </c>
      <c r="C254">
        <f t="shared" si="37"/>
        <v>1495.5203460328012</v>
      </c>
      <c r="D254">
        <f t="shared" si="32"/>
        <v>682.64538366055194</v>
      </c>
      <c r="E254">
        <f t="shared" si="33"/>
        <v>-21.520346032801172</v>
      </c>
      <c r="F254">
        <f t="shared" si="34"/>
        <v>0.14333314234195957</v>
      </c>
      <c r="G254">
        <f t="shared" si="34"/>
        <v>1.8569282500569124</v>
      </c>
      <c r="H254">
        <f t="shared" si="34"/>
        <v>1.0889721764561924E-5</v>
      </c>
      <c r="I254">
        <f t="shared" si="34"/>
        <v>0</v>
      </c>
      <c r="J254">
        <f t="shared" si="29"/>
        <v>0</v>
      </c>
      <c r="K254">
        <f t="shared" si="35"/>
        <v>2.0002722821206369</v>
      </c>
      <c r="L254">
        <f t="shared" si="30"/>
        <v>-23.520618314921808</v>
      </c>
      <c r="M254">
        <f t="shared" si="36"/>
        <v>553.21948591623516</v>
      </c>
    </row>
    <row r="255" spans="1:13" x14ac:dyDescent="0.3">
      <c r="A255">
        <v>547.04999999998904</v>
      </c>
      <c r="B255">
        <v>1470</v>
      </c>
      <c r="C255">
        <f t="shared" si="37"/>
        <v>1494.7100670557156</v>
      </c>
      <c r="D255">
        <f t="shared" si="32"/>
        <v>682.59538366055176</v>
      </c>
      <c r="E255">
        <f t="shared" si="33"/>
        <v>-24.710067055715626</v>
      </c>
      <c r="F255">
        <f t="shared" si="34"/>
        <v>0.11594795378007247</v>
      </c>
      <c r="G255">
        <f t="shared" si="34"/>
        <v>2.2119876542073933</v>
      </c>
      <c r="H255">
        <f t="shared" si="34"/>
        <v>1.5311459724743103E-5</v>
      </c>
      <c r="I255">
        <f t="shared" si="34"/>
        <v>0</v>
      </c>
      <c r="J255">
        <f t="shared" si="29"/>
        <v>0</v>
      </c>
      <c r="K255">
        <f t="shared" si="35"/>
        <v>2.3279509194471903</v>
      </c>
      <c r="L255">
        <f t="shared" si="30"/>
        <v>-27.038017975162816</v>
      </c>
      <c r="M255">
        <f t="shared" si="36"/>
        <v>731.05441602522751</v>
      </c>
    </row>
    <row r="256" spans="1:13" x14ac:dyDescent="0.3">
      <c r="A256">
        <v>547.099999999989</v>
      </c>
      <c r="B256">
        <v>1532</v>
      </c>
      <c r="C256">
        <f t="shared" si="37"/>
        <v>1493.8997880786319</v>
      </c>
      <c r="D256">
        <f t="shared" si="32"/>
        <v>682.54538366055181</v>
      </c>
      <c r="E256">
        <f t="shared" si="33"/>
        <v>38.1002119213681</v>
      </c>
      <c r="F256">
        <f t="shared" si="34"/>
        <v>9.3603229952634134E-2</v>
      </c>
      <c r="G256">
        <f t="shared" si="34"/>
        <v>2.6279176721965838</v>
      </c>
      <c r="H256">
        <f t="shared" si="34"/>
        <v>2.1456694856211062E-5</v>
      </c>
      <c r="I256">
        <f t="shared" si="34"/>
        <v>0</v>
      </c>
      <c r="J256">
        <f t="shared" si="29"/>
        <v>0</v>
      </c>
      <c r="K256">
        <f t="shared" si="35"/>
        <v>2.7215423588440744</v>
      </c>
      <c r="L256">
        <f t="shared" si="30"/>
        <v>35.378669562524024</v>
      </c>
      <c r="M256">
        <f t="shared" si="36"/>
        <v>1251.6502600142637</v>
      </c>
    </row>
    <row r="257" spans="1:13" x14ac:dyDescent="0.3">
      <c r="A257">
        <v>547.14999999998895</v>
      </c>
      <c r="B257">
        <v>1512</v>
      </c>
      <c r="C257">
        <f t="shared" si="37"/>
        <v>1493.0895091015464</v>
      </c>
      <c r="D257">
        <f t="shared" si="32"/>
        <v>682.49538366055185</v>
      </c>
      <c r="E257">
        <f t="shared" si="33"/>
        <v>18.910490898453645</v>
      </c>
      <c r="F257">
        <f t="shared" si="34"/>
        <v>7.5410159850959599E-2</v>
      </c>
      <c r="G257">
        <f t="shared" si="34"/>
        <v>3.1137396258311236</v>
      </c>
      <c r="H257">
        <f t="shared" si="34"/>
        <v>2.996784194573873E-5</v>
      </c>
      <c r="I257">
        <f t="shared" si="34"/>
        <v>0</v>
      </c>
      <c r="J257">
        <f t="shared" si="29"/>
        <v>0</v>
      </c>
      <c r="K257">
        <f t="shared" si="35"/>
        <v>3.1891797535240292</v>
      </c>
      <c r="L257">
        <f t="shared" si="30"/>
        <v>15.721311144929615</v>
      </c>
      <c r="M257">
        <f t="shared" si="36"/>
        <v>247.15962411568813</v>
      </c>
    </row>
    <row r="258" spans="1:13" x14ac:dyDescent="0.3">
      <c r="A258">
        <v>547.19999999998902</v>
      </c>
      <c r="B258">
        <v>1450</v>
      </c>
      <c r="C258">
        <f t="shared" si="37"/>
        <v>1492.2792301244608</v>
      </c>
      <c r="D258">
        <f t="shared" si="32"/>
        <v>682.4453836605519</v>
      </c>
      <c r="E258">
        <f t="shared" si="33"/>
        <v>-42.27923012446081</v>
      </c>
      <c r="F258">
        <f t="shared" si="34"/>
        <v>6.0628966822218681E-2</v>
      </c>
      <c r="G258">
        <f t="shared" si="34"/>
        <v>3.679546647806478</v>
      </c>
      <c r="H258">
        <f t="shared" si="34"/>
        <v>4.1715219192241265E-5</v>
      </c>
      <c r="I258">
        <f t="shared" si="34"/>
        <v>0</v>
      </c>
      <c r="J258">
        <f t="shared" si="29"/>
        <v>0</v>
      </c>
      <c r="K258">
        <f t="shared" si="35"/>
        <v>3.7402173298478889</v>
      </c>
      <c r="L258">
        <f t="shared" si="30"/>
        <v>-46.019447454308697</v>
      </c>
      <c r="M258">
        <f t="shared" si="36"/>
        <v>2117.7895439998792</v>
      </c>
    </row>
    <row r="259" spans="1:13" x14ac:dyDescent="0.3">
      <c r="A259">
        <v>547.24999999998897</v>
      </c>
      <c r="B259">
        <v>1499</v>
      </c>
      <c r="C259">
        <f t="shared" si="37"/>
        <v>1491.4689511473771</v>
      </c>
      <c r="D259">
        <f t="shared" si="32"/>
        <v>682.39538366055194</v>
      </c>
      <c r="E259">
        <f t="shared" si="33"/>
        <v>7.5310488526229165</v>
      </c>
      <c r="F259">
        <f t="shared" si="34"/>
        <v>4.8645397153938383E-2</v>
      </c>
      <c r="G259">
        <f t="shared" si="34"/>
        <v>4.3365845080239342</v>
      </c>
      <c r="H259">
        <f t="shared" si="34"/>
        <v>5.7873534426482431E-5</v>
      </c>
      <c r="I259">
        <f t="shared" si="34"/>
        <v>0</v>
      </c>
      <c r="J259">
        <f t="shared" si="29"/>
        <v>0</v>
      </c>
      <c r="K259">
        <f t="shared" si="35"/>
        <v>4.385287778712299</v>
      </c>
      <c r="L259">
        <f t="shared" si="30"/>
        <v>3.1457610739106174</v>
      </c>
      <c r="M259">
        <f t="shared" si="36"/>
        <v>9.8958127341312814</v>
      </c>
    </row>
    <row r="260" spans="1:13" x14ac:dyDescent="0.3">
      <c r="A260">
        <v>547.29999999998904</v>
      </c>
      <c r="B260">
        <v>1500</v>
      </c>
      <c r="C260">
        <f t="shared" si="37"/>
        <v>1490.6586721702915</v>
      </c>
      <c r="D260">
        <f t="shared" si="32"/>
        <v>682.34538366055176</v>
      </c>
      <c r="E260">
        <f t="shared" si="33"/>
        <v>9.3413278297084616</v>
      </c>
      <c r="F260">
        <f t="shared" si="34"/>
        <v>3.8950641906078498E-2</v>
      </c>
      <c r="G260">
        <f t="shared" si="34"/>
        <v>5.0973305359259573</v>
      </c>
      <c r="H260">
        <f t="shared" si="34"/>
        <v>8.002246005958174E-5</v>
      </c>
      <c r="I260">
        <f t="shared" si="34"/>
        <v>0</v>
      </c>
      <c r="J260">
        <f t="shared" si="29"/>
        <v>0</v>
      </c>
      <c r="K260">
        <f t="shared" si="35"/>
        <v>5.1363612002920949</v>
      </c>
      <c r="L260">
        <f t="shared" si="30"/>
        <v>4.2049666294163668</v>
      </c>
      <c r="M260">
        <f t="shared" si="36"/>
        <v>17.681744354505241</v>
      </c>
    </row>
    <row r="261" spans="1:13" x14ac:dyDescent="0.3">
      <c r="A261">
        <v>547.349999999989</v>
      </c>
      <c r="B261">
        <v>1469</v>
      </c>
      <c r="C261">
        <f t="shared" si="37"/>
        <v>1489.8483931932078</v>
      </c>
      <c r="D261">
        <f t="shared" si="32"/>
        <v>682.29538366055181</v>
      </c>
      <c r="E261">
        <f t="shared" si="33"/>
        <v>-20.848393193207812</v>
      </c>
      <c r="F261">
        <f t="shared" si="34"/>
        <v>3.1124240671117284E-2</v>
      </c>
      <c r="G261">
        <f t="shared" si="34"/>
        <v>5.975568922700135</v>
      </c>
      <c r="H261">
        <f t="shared" si="34"/>
        <v>1.102783365207036E-4</v>
      </c>
      <c r="I261">
        <f t="shared" si="34"/>
        <v>0</v>
      </c>
      <c r="J261">
        <f t="shared" si="29"/>
        <v>0</v>
      </c>
      <c r="K261">
        <f t="shared" si="35"/>
        <v>6.0068034417077723</v>
      </c>
      <c r="L261">
        <f t="shared" si="30"/>
        <v>-26.855196634915586</v>
      </c>
      <c r="M261">
        <f t="shared" si="36"/>
        <v>721.20158629998139</v>
      </c>
    </row>
    <row r="262" spans="1:13" x14ac:dyDescent="0.3">
      <c r="A262">
        <v>547.39999999998895</v>
      </c>
      <c r="B262">
        <v>1504</v>
      </c>
      <c r="C262">
        <f t="shared" si="37"/>
        <v>1489.0381142161223</v>
      </c>
      <c r="D262">
        <f t="shared" si="32"/>
        <v>682.24538366055185</v>
      </c>
      <c r="E262">
        <f t="shared" si="33"/>
        <v>14.961885783877733</v>
      </c>
      <c r="F262">
        <f t="shared" si="34"/>
        <v>2.4819566417384933E-2</v>
      </c>
      <c r="G262">
        <f t="shared" si="34"/>
        <v>6.9864604519215456</v>
      </c>
      <c r="H262">
        <f t="shared" si="34"/>
        <v>1.5146592113647776E-4</v>
      </c>
      <c r="I262">
        <f t="shared" si="34"/>
        <v>0</v>
      </c>
      <c r="J262">
        <f t="shared" si="29"/>
        <v>0</v>
      </c>
      <c r="K262">
        <f t="shared" si="35"/>
        <v>7.0114314842600667</v>
      </c>
      <c r="L262">
        <f t="shared" si="30"/>
        <v>7.9504542996176664</v>
      </c>
      <c r="M262">
        <f t="shared" si="36"/>
        <v>63.209723570309038</v>
      </c>
    </row>
    <row r="263" spans="1:13" x14ac:dyDescent="0.3">
      <c r="A263">
        <v>547.44999999998902</v>
      </c>
      <c r="B263">
        <v>1485</v>
      </c>
      <c r="C263">
        <f t="shared" si="37"/>
        <v>1488.2278352390367</v>
      </c>
      <c r="D263">
        <f t="shared" si="32"/>
        <v>682.1953836605519</v>
      </c>
      <c r="E263">
        <f t="shared" si="33"/>
        <v>-3.2278352390367218</v>
      </c>
      <c r="F263">
        <f t="shared" si="34"/>
        <v>1.975153695705336E-2</v>
      </c>
      <c r="G263">
        <f t="shared" si="34"/>
        <v>8.1466044748683792</v>
      </c>
      <c r="H263">
        <f t="shared" si="34"/>
        <v>2.073414207776437E-4</v>
      </c>
      <c r="I263">
        <f t="shared" si="34"/>
        <v>0</v>
      </c>
      <c r="J263">
        <f t="shared" si="29"/>
        <v>0</v>
      </c>
      <c r="K263">
        <f t="shared" si="35"/>
        <v>8.166563353246211</v>
      </c>
      <c r="L263">
        <f t="shared" si="30"/>
        <v>-11.394398592282933</v>
      </c>
      <c r="M263">
        <f t="shared" si="36"/>
        <v>129.83231927981927</v>
      </c>
    </row>
    <row r="264" spans="1:13" x14ac:dyDescent="0.3">
      <c r="A264">
        <v>547.49999999998897</v>
      </c>
      <c r="B264">
        <v>1439</v>
      </c>
      <c r="C264">
        <f t="shared" si="37"/>
        <v>1487.417556261953</v>
      </c>
      <c r="D264">
        <f t="shared" si="32"/>
        <v>682.14538366055194</v>
      </c>
      <c r="E264">
        <f t="shared" si="33"/>
        <v>-48.417556261952996</v>
      </c>
      <c r="F264">
        <f t="shared" si="34"/>
        <v>1.5686240919220818E-2</v>
      </c>
      <c r="G264">
        <f t="shared" si="34"/>
        <v>9.4740907243756851</v>
      </c>
      <c r="H264">
        <f t="shared" si="34"/>
        <v>2.8288090049944866E-4</v>
      </c>
      <c r="I264">
        <f t="shared" si="34"/>
        <v>0</v>
      </c>
      <c r="J264">
        <f t="shared" si="29"/>
        <v>0</v>
      </c>
      <c r="K264">
        <f t="shared" si="35"/>
        <v>9.4900598461954058</v>
      </c>
      <c r="L264">
        <f t="shared" si="30"/>
        <v>-57.907616108148403</v>
      </c>
      <c r="M264">
        <f t="shared" si="36"/>
        <v>3353.2920033286882</v>
      </c>
    </row>
    <row r="265" spans="1:13" x14ac:dyDescent="0.3">
      <c r="A265">
        <v>547.54999999998904</v>
      </c>
      <c r="B265" s="4">
        <v>1506</v>
      </c>
      <c r="C265">
        <f t="shared" si="37"/>
        <v>1486.6072772848675</v>
      </c>
      <c r="D265">
        <f t="shared" ref="D265:D328" si="38">$E$4-A265-$N$7</f>
        <v>682.09538366055176</v>
      </c>
      <c r="E265">
        <f t="shared" ref="E265:E328" si="39">B265-C265</f>
        <v>19.39272271513255</v>
      </c>
      <c r="F265">
        <f t="shared" si="34"/>
        <v>1.2432204517428038E-2</v>
      </c>
      <c r="G265">
        <f t="shared" si="34"/>
        <v>10.988538355717646</v>
      </c>
      <c r="H265">
        <f t="shared" si="34"/>
        <v>3.8465164793343365E-4</v>
      </c>
      <c r="I265">
        <f t="shared" si="34"/>
        <v>0</v>
      </c>
      <c r="J265">
        <f t="shared" si="29"/>
        <v>0</v>
      </c>
      <c r="K265">
        <f t="shared" ref="K265:K328" si="40">F265+G265+H265+I265+J265</f>
        <v>11.001355211883007</v>
      </c>
      <c r="L265">
        <f t="shared" ref="L265:L328" si="41">E265-K265</f>
        <v>8.3913675032495423</v>
      </c>
      <c r="M265">
        <f t="shared" ref="M265:M328" si="42">(L265)^2</f>
        <v>70.415048574592461</v>
      </c>
    </row>
    <row r="266" spans="1:13" x14ac:dyDescent="0.3">
      <c r="A266">
        <v>547.599999999989</v>
      </c>
      <c r="B266" s="4">
        <v>1455</v>
      </c>
      <c r="C266">
        <f t="shared" si="37"/>
        <v>1485.7969983077837</v>
      </c>
      <c r="D266">
        <f t="shared" si="38"/>
        <v>682.04538366055181</v>
      </c>
      <c r="E266">
        <f t="shared" si="39"/>
        <v>-30.796998307783724</v>
      </c>
      <c r="F266">
        <f t="shared" ref="F266:J316" si="43">F$7*EXP(-(($D266-F$8)^2)/(2*F$9^2))</f>
        <v>9.8330600369402801E-3</v>
      </c>
      <c r="G266">
        <f t="shared" si="43"/>
        <v>12.711119423091613</v>
      </c>
      <c r="H266">
        <f t="shared" si="43"/>
        <v>5.2128830872658646E-4</v>
      </c>
      <c r="I266">
        <f t="shared" si="43"/>
        <v>0</v>
      </c>
      <c r="J266">
        <f t="shared" si="43"/>
        <v>0</v>
      </c>
      <c r="K266">
        <f t="shared" si="40"/>
        <v>12.72147377143728</v>
      </c>
      <c r="L266">
        <f t="shared" si="41"/>
        <v>-43.518472079221006</v>
      </c>
      <c r="M266">
        <f t="shared" si="42"/>
        <v>1893.8574121099382</v>
      </c>
    </row>
    <row r="267" spans="1:13" x14ac:dyDescent="0.3">
      <c r="A267">
        <v>547.64999999998804</v>
      </c>
      <c r="B267" s="4">
        <v>1485</v>
      </c>
      <c r="C267">
        <f t="shared" si="37"/>
        <v>1484.9867193307145</v>
      </c>
      <c r="D267">
        <f t="shared" si="38"/>
        <v>681.99538366055276</v>
      </c>
      <c r="E267">
        <f t="shared" si="39"/>
        <v>1.3280669285450131E-2</v>
      </c>
      <c r="F267">
        <f t="shared" si="43"/>
        <v>7.7614080286569275E-3</v>
      </c>
      <c r="G267">
        <f t="shared" si="43"/>
        <v>14.664563854816912</v>
      </c>
      <c r="H267">
        <f t="shared" si="43"/>
        <v>7.0410071955356369E-4</v>
      </c>
      <c r="I267">
        <f t="shared" si="43"/>
        <v>0</v>
      </c>
      <c r="J267">
        <f t="shared" si="43"/>
        <v>0</v>
      </c>
      <c r="K267">
        <f t="shared" si="40"/>
        <v>14.673029363565123</v>
      </c>
      <c r="L267">
        <f t="shared" si="41"/>
        <v>-14.659748694279672</v>
      </c>
      <c r="M267">
        <f t="shared" si="42"/>
        <v>214.90823177943457</v>
      </c>
    </row>
    <row r="268" spans="1:13" x14ac:dyDescent="0.3">
      <c r="A268">
        <v>547.69999999998799</v>
      </c>
      <c r="B268" s="4">
        <v>1507</v>
      </c>
      <c r="C268">
        <f t="shared" si="37"/>
        <v>1484.1764403536308</v>
      </c>
      <c r="D268">
        <f t="shared" si="38"/>
        <v>681.94538366055281</v>
      </c>
      <c r="E268">
        <f t="shared" si="39"/>
        <v>22.823559646369176</v>
      </c>
      <c r="F268">
        <f t="shared" si="43"/>
        <v>6.1136929061914322E-3</v>
      </c>
      <c r="G268">
        <f t="shared" si="43"/>
        <v>16.873142888527809</v>
      </c>
      <c r="H268">
        <f t="shared" si="43"/>
        <v>9.4784649254543133E-4</v>
      </c>
      <c r="I268">
        <f t="shared" si="43"/>
        <v>0</v>
      </c>
      <c r="J268">
        <f t="shared" si="43"/>
        <v>0</v>
      </c>
      <c r="K268">
        <f t="shared" si="40"/>
        <v>16.880204427926547</v>
      </c>
      <c r="L268">
        <f t="shared" si="41"/>
        <v>5.9433552184426297</v>
      </c>
      <c r="M268">
        <f t="shared" si="42"/>
        <v>35.323471252589236</v>
      </c>
    </row>
    <row r="269" spans="1:13" x14ac:dyDescent="0.3">
      <c r="A269">
        <v>547.74999999998795</v>
      </c>
      <c r="B269" s="4">
        <v>1521</v>
      </c>
      <c r="C269">
        <f t="shared" si="37"/>
        <v>1483.3661613765453</v>
      </c>
      <c r="D269">
        <f t="shared" si="38"/>
        <v>681.89538366055285</v>
      </c>
      <c r="E269">
        <f t="shared" si="39"/>
        <v>37.633838623454722</v>
      </c>
      <c r="F269">
        <f t="shared" si="43"/>
        <v>4.8059362375724455E-3</v>
      </c>
      <c r="G269">
        <f t="shared" si="43"/>
        <v>19.362627878645309</v>
      </c>
      <c r="H269">
        <f t="shared" si="43"/>
        <v>1.271708700070807E-3</v>
      </c>
      <c r="I269">
        <f t="shared" si="43"/>
        <v>0</v>
      </c>
      <c r="J269">
        <f t="shared" si="43"/>
        <v>0</v>
      </c>
      <c r="K269">
        <f t="shared" si="40"/>
        <v>19.368705523582953</v>
      </c>
      <c r="L269">
        <f t="shared" si="41"/>
        <v>18.265133099871768</v>
      </c>
      <c r="M269">
        <f t="shared" si="42"/>
        <v>333.61508715603128</v>
      </c>
    </row>
    <row r="270" spans="1:13" x14ac:dyDescent="0.3">
      <c r="A270">
        <v>547.79999999998802</v>
      </c>
      <c r="B270" s="4">
        <v>1532</v>
      </c>
      <c r="C270">
        <f t="shared" si="37"/>
        <v>1482.5558823994597</v>
      </c>
      <c r="D270">
        <f t="shared" si="38"/>
        <v>681.8453836605529</v>
      </c>
      <c r="E270">
        <f t="shared" si="39"/>
        <v>49.444117600540267</v>
      </c>
      <c r="F270">
        <f t="shared" si="43"/>
        <v>3.7701937470495843E-3</v>
      </c>
      <c r="G270">
        <f t="shared" si="43"/>
        <v>22.160221404118612</v>
      </c>
      <c r="H270">
        <f t="shared" si="43"/>
        <v>1.7005276326093899E-3</v>
      </c>
      <c r="I270">
        <f t="shared" si="43"/>
        <v>0</v>
      </c>
      <c r="J270">
        <f t="shared" si="43"/>
        <v>0</v>
      </c>
      <c r="K270">
        <f t="shared" si="40"/>
        <v>22.165692125498271</v>
      </c>
      <c r="L270">
        <f t="shared" si="41"/>
        <v>27.278425475041995</v>
      </c>
      <c r="M270">
        <f t="shared" si="42"/>
        <v>744.11249639742016</v>
      </c>
    </row>
    <row r="271" spans="1:13" x14ac:dyDescent="0.3">
      <c r="A271">
        <v>547.84999999998797</v>
      </c>
      <c r="B271" s="4">
        <v>1507</v>
      </c>
      <c r="C271">
        <f t="shared" si="37"/>
        <v>1481.745603422376</v>
      </c>
      <c r="D271">
        <f t="shared" si="38"/>
        <v>681.79538366055294</v>
      </c>
      <c r="E271">
        <f t="shared" si="39"/>
        <v>25.254396577623993</v>
      </c>
      <c r="F271">
        <f t="shared" si="43"/>
        <v>2.9516211450741326E-3</v>
      </c>
      <c r="G271">
        <f t="shared" si="43"/>
        <v>25.294457690295062</v>
      </c>
      <c r="H271">
        <f t="shared" si="43"/>
        <v>2.2663457205581244E-3</v>
      </c>
      <c r="I271">
        <f t="shared" si="43"/>
        <v>0</v>
      </c>
      <c r="J271">
        <f t="shared" si="43"/>
        <v>0</v>
      </c>
      <c r="K271">
        <f t="shared" si="40"/>
        <v>25.299675657160691</v>
      </c>
      <c r="L271">
        <f t="shared" si="41"/>
        <v>-4.5279079536697964E-2</v>
      </c>
      <c r="M271">
        <f t="shared" si="42"/>
        <v>2.0501950436906204E-3</v>
      </c>
    </row>
    <row r="272" spans="1:13" x14ac:dyDescent="0.3">
      <c r="A272">
        <v>547.89999999998804</v>
      </c>
      <c r="B272" s="4">
        <v>1493</v>
      </c>
      <c r="C272">
        <f t="shared" si="37"/>
        <v>1480.9353244452905</v>
      </c>
      <c r="D272">
        <f t="shared" si="38"/>
        <v>681.74538366055276</v>
      </c>
      <c r="E272">
        <f t="shared" si="39"/>
        <v>12.064675554709538</v>
      </c>
      <c r="F272">
        <f t="shared" si="43"/>
        <v>2.306050623417084E-3</v>
      </c>
      <c r="G272">
        <f t="shared" si="43"/>
        <v>28.795069527783372</v>
      </c>
      <c r="H272">
        <f t="shared" si="43"/>
        <v>3.0103364895960592E-3</v>
      </c>
      <c r="I272">
        <f t="shared" si="43"/>
        <v>0</v>
      </c>
      <c r="J272">
        <f t="shared" si="43"/>
        <v>0</v>
      </c>
      <c r="K272">
        <f t="shared" si="40"/>
        <v>28.800385914896385</v>
      </c>
      <c r="L272">
        <f t="shared" si="41"/>
        <v>-16.735710360186847</v>
      </c>
      <c r="M272">
        <f t="shared" si="42"/>
        <v>280.08400126006535</v>
      </c>
    </row>
    <row r="273" spans="1:13" x14ac:dyDescent="0.3">
      <c r="A273">
        <v>547.94999999998799</v>
      </c>
      <c r="B273" s="4">
        <v>1499</v>
      </c>
      <c r="C273">
        <f t="shared" si="37"/>
        <v>1480.1250454682067</v>
      </c>
      <c r="D273">
        <f t="shared" si="38"/>
        <v>681.69538366055281</v>
      </c>
      <c r="E273">
        <f t="shared" si="39"/>
        <v>18.874954531793264</v>
      </c>
      <c r="F273">
        <f t="shared" si="43"/>
        <v>1.7979944245922733E-3</v>
      </c>
      <c r="G273">
        <f t="shared" si="43"/>
        <v>32.692819128080444</v>
      </c>
      <c r="H273">
        <f t="shared" si="43"/>
        <v>3.9852020173712479E-3</v>
      </c>
      <c r="I273">
        <f t="shared" si="43"/>
        <v>0</v>
      </c>
      <c r="J273">
        <f t="shared" si="43"/>
        <v>0</v>
      </c>
      <c r="K273">
        <f t="shared" si="40"/>
        <v>32.698602324522405</v>
      </c>
      <c r="L273">
        <f t="shared" si="41"/>
        <v>-13.82364779272914</v>
      </c>
      <c r="M273">
        <f t="shared" si="42"/>
        <v>191.09323829742524</v>
      </c>
    </row>
    <row r="274" spans="1:13" x14ac:dyDescent="0.3">
      <c r="A274">
        <v>547.99999999998795</v>
      </c>
      <c r="B274" s="4">
        <v>1517</v>
      </c>
      <c r="C274">
        <f t="shared" si="37"/>
        <v>1479.314766491123</v>
      </c>
      <c r="D274">
        <f t="shared" si="38"/>
        <v>681.64538366055285</v>
      </c>
      <c r="E274">
        <f t="shared" si="39"/>
        <v>37.685233508876991</v>
      </c>
      <c r="F274">
        <f t="shared" si="43"/>
        <v>1.3990045416134743E-3</v>
      </c>
      <c r="G274">
        <f t="shared" si="43"/>
        <v>37.019290708729621</v>
      </c>
      <c r="H274">
        <f t="shared" si="43"/>
        <v>5.2581389197464959E-3</v>
      </c>
      <c r="I274">
        <f t="shared" si="43"/>
        <v>0</v>
      </c>
      <c r="J274">
        <f t="shared" si="43"/>
        <v>0</v>
      </c>
      <c r="K274">
        <f t="shared" si="40"/>
        <v>37.025947852190981</v>
      </c>
      <c r="L274">
        <f t="shared" si="41"/>
        <v>0.65928565668600925</v>
      </c>
      <c r="M274">
        <f t="shared" si="42"/>
        <v>0.43465757711190245</v>
      </c>
    </row>
    <row r="275" spans="1:13" x14ac:dyDescent="0.3">
      <c r="A275">
        <v>548.04999999998802</v>
      </c>
      <c r="B275" s="4">
        <v>1507</v>
      </c>
      <c r="C275">
        <f t="shared" si="37"/>
        <v>1478.5044875140356</v>
      </c>
      <c r="D275">
        <f t="shared" si="38"/>
        <v>681.5953836605529</v>
      </c>
      <c r="E275">
        <f t="shared" si="39"/>
        <v>28.495512485964355</v>
      </c>
      <c r="F275">
        <f t="shared" si="43"/>
        <v>1.0863285359869138E-3</v>
      </c>
      <c r="G275">
        <f t="shared" si="43"/>
        <v>41.806643052789624</v>
      </c>
      <c r="H275">
        <f t="shared" si="43"/>
        <v>6.914490532320787E-3</v>
      </c>
      <c r="I275">
        <f t="shared" si="43"/>
        <v>0</v>
      </c>
      <c r="J275">
        <f t="shared" si="43"/>
        <v>0</v>
      </c>
      <c r="K275">
        <f t="shared" si="40"/>
        <v>41.814643871857939</v>
      </c>
      <c r="L275">
        <f t="shared" si="41"/>
        <v>-13.319131385893584</v>
      </c>
      <c r="M275">
        <f t="shared" si="42"/>
        <v>177.39926087469556</v>
      </c>
    </row>
    <row r="276" spans="1:13" x14ac:dyDescent="0.3">
      <c r="A276">
        <v>548.09999999998797</v>
      </c>
      <c r="B276" s="4">
        <v>1568</v>
      </c>
      <c r="C276">
        <f t="shared" si="37"/>
        <v>1477.6942085369519</v>
      </c>
      <c r="D276">
        <f t="shared" si="38"/>
        <v>681.54538366055294</v>
      </c>
      <c r="E276">
        <f t="shared" si="39"/>
        <v>90.305791463048081</v>
      </c>
      <c r="F276">
        <f t="shared" si="43"/>
        <v>8.4181087363238423E-4</v>
      </c>
      <c r="G276">
        <f t="shared" si="43"/>
        <v>47.087320842864685</v>
      </c>
      <c r="H276">
        <f t="shared" si="43"/>
        <v>9.0622227409518415E-3</v>
      </c>
      <c r="I276">
        <f t="shared" si="43"/>
        <v>0</v>
      </c>
      <c r="J276">
        <f t="shared" si="43"/>
        <v>0</v>
      </c>
      <c r="K276">
        <f t="shared" si="40"/>
        <v>47.097224876479267</v>
      </c>
      <c r="L276">
        <f t="shared" si="41"/>
        <v>43.208566586568814</v>
      </c>
      <c r="M276">
        <f t="shared" si="42"/>
        <v>1866.9802264659511</v>
      </c>
    </row>
    <row r="277" spans="1:13" x14ac:dyDescent="0.3">
      <c r="A277">
        <v>548.14999999998804</v>
      </c>
      <c r="B277" s="4">
        <v>1494</v>
      </c>
      <c r="C277">
        <f t="shared" si="37"/>
        <v>1476.8839295598664</v>
      </c>
      <c r="D277">
        <f t="shared" si="38"/>
        <v>681.49538366055276</v>
      </c>
      <c r="E277">
        <f t="shared" si="39"/>
        <v>17.116070440133626</v>
      </c>
      <c r="F277">
        <f t="shared" si="43"/>
        <v>6.5099725063325336E-4</v>
      </c>
      <c r="G277">
        <f t="shared" si="43"/>
        <v>52.893724226736865</v>
      </c>
      <c r="H277">
        <f t="shared" si="43"/>
        <v>1.18373828674472E-2</v>
      </c>
      <c r="I277">
        <f t="shared" si="43"/>
        <v>0</v>
      </c>
      <c r="J277">
        <f t="shared" si="43"/>
        <v>0</v>
      </c>
      <c r="K277">
        <f t="shared" si="40"/>
        <v>52.906212606854943</v>
      </c>
      <c r="L277">
        <f t="shared" si="41"/>
        <v>-35.790142166721317</v>
      </c>
      <c r="M277">
        <f t="shared" si="42"/>
        <v>1280.9342763141233</v>
      </c>
    </row>
    <row r="278" spans="1:13" x14ac:dyDescent="0.3">
      <c r="A278">
        <v>548.19999999998799</v>
      </c>
      <c r="B278" s="4">
        <v>1553</v>
      </c>
      <c r="C278">
        <f t="shared" si="37"/>
        <v>1476.0736505827826</v>
      </c>
      <c r="D278">
        <f t="shared" si="38"/>
        <v>681.44538366055281</v>
      </c>
      <c r="E278">
        <f t="shared" si="39"/>
        <v>76.926349417217352</v>
      </c>
      <c r="F278">
        <f t="shared" si="43"/>
        <v>5.0240627777927034E-4</v>
      </c>
      <c r="G278">
        <f t="shared" si="43"/>
        <v>59.257836827730522</v>
      </c>
      <c r="H278">
        <f t="shared" si="43"/>
        <v>1.5410725069421226E-2</v>
      </c>
      <c r="I278">
        <f t="shared" si="43"/>
        <v>0</v>
      </c>
      <c r="J278">
        <f t="shared" si="43"/>
        <v>0</v>
      </c>
      <c r="K278">
        <f t="shared" si="40"/>
        <v>59.273749959077726</v>
      </c>
      <c r="L278">
        <f t="shared" si="41"/>
        <v>17.652599458139626</v>
      </c>
      <c r="M278">
        <f t="shared" si="42"/>
        <v>311.6142676295114</v>
      </c>
    </row>
    <row r="279" spans="1:13" x14ac:dyDescent="0.3">
      <c r="A279">
        <v>548.24999999998795</v>
      </c>
      <c r="B279" s="4">
        <v>1592</v>
      </c>
      <c r="C279">
        <f t="shared" si="37"/>
        <v>1475.2633716056989</v>
      </c>
      <c r="D279">
        <f t="shared" si="38"/>
        <v>681.39538366055285</v>
      </c>
      <c r="E279">
        <f t="shared" si="39"/>
        <v>116.73662839430108</v>
      </c>
      <c r="F279">
        <f t="shared" si="43"/>
        <v>3.8693876426395407E-4</v>
      </c>
      <c r="G279">
        <f t="shared" si="43"/>
        <v>66.210813262443423</v>
      </c>
      <c r="H279">
        <f t="shared" si="43"/>
        <v>1.9995711701771144E-2</v>
      </c>
      <c r="I279">
        <f t="shared" si="43"/>
        <v>0</v>
      </c>
      <c r="J279">
        <f t="shared" si="43"/>
        <v>0</v>
      </c>
      <c r="K279">
        <f t="shared" si="40"/>
        <v>66.231195912909456</v>
      </c>
      <c r="L279">
        <f t="shared" si="41"/>
        <v>50.505432481391622</v>
      </c>
      <c r="M279">
        <f t="shared" si="42"/>
        <v>2550.7987101324079</v>
      </c>
    </row>
    <row r="280" spans="1:13" x14ac:dyDescent="0.3">
      <c r="A280">
        <v>548.29999999998802</v>
      </c>
      <c r="B280" s="4">
        <v>1621</v>
      </c>
      <c r="C280">
        <f t="shared" si="37"/>
        <v>1474.4530926286116</v>
      </c>
      <c r="D280">
        <f t="shared" si="38"/>
        <v>681.3453836605529</v>
      </c>
      <c r="E280">
        <f t="shared" si="39"/>
        <v>146.54690737138844</v>
      </c>
      <c r="F280">
        <f t="shared" si="43"/>
        <v>2.9739982120617468E-4</v>
      </c>
      <c r="G280">
        <f t="shared" si="43"/>
        <v>73.782528159556108</v>
      </c>
      <c r="H280">
        <f t="shared" si="43"/>
        <v>2.5858127719206855E-2</v>
      </c>
      <c r="I280">
        <f t="shared" si="43"/>
        <v>0</v>
      </c>
      <c r="J280">
        <f t="shared" si="43"/>
        <v>0</v>
      </c>
      <c r="K280">
        <f t="shared" si="40"/>
        <v>73.808683687096519</v>
      </c>
      <c r="L280">
        <f t="shared" si="41"/>
        <v>72.738223684291924</v>
      </c>
      <c r="M280">
        <f t="shared" si="42"/>
        <v>5290.8491847460864</v>
      </c>
    </row>
    <row r="281" spans="1:13" x14ac:dyDescent="0.3">
      <c r="A281">
        <v>548.34999999998797</v>
      </c>
      <c r="B281" s="4">
        <v>1587</v>
      </c>
      <c r="C281">
        <f t="shared" si="37"/>
        <v>1473.6428136515278</v>
      </c>
      <c r="D281">
        <f t="shared" si="38"/>
        <v>681.29538366055294</v>
      </c>
      <c r="E281">
        <f t="shared" si="39"/>
        <v>113.35718634847217</v>
      </c>
      <c r="F281">
        <f t="shared" si="43"/>
        <v>2.2811321512195636E-4</v>
      </c>
      <c r="G281">
        <f t="shared" si="43"/>
        <v>82.001089676110922</v>
      </c>
      <c r="H281">
        <f t="shared" si="43"/>
        <v>3.3327574032419739E-2</v>
      </c>
      <c r="I281">
        <f t="shared" si="43"/>
        <v>0</v>
      </c>
      <c r="J281">
        <f t="shared" si="43"/>
        <v>0</v>
      </c>
      <c r="K281">
        <f t="shared" si="40"/>
        <v>82.034645363358464</v>
      </c>
      <c r="L281">
        <f t="shared" si="41"/>
        <v>31.322540985113704</v>
      </c>
      <c r="M281">
        <f t="shared" si="42"/>
        <v>981.10157376412781</v>
      </c>
    </row>
    <row r="282" spans="1:13" x14ac:dyDescent="0.3">
      <c r="A282">
        <v>548.39999999998804</v>
      </c>
      <c r="B282" s="4">
        <v>1584</v>
      </c>
      <c r="C282">
        <f t="shared" si="37"/>
        <v>1472.8325346744423</v>
      </c>
      <c r="D282">
        <f t="shared" si="38"/>
        <v>681.24538366055276</v>
      </c>
      <c r="E282">
        <f t="shared" si="39"/>
        <v>111.16746532555771</v>
      </c>
      <c r="F282">
        <f t="shared" si="43"/>
        <v>1.7461094715337701E-4</v>
      </c>
      <c r="G282">
        <f t="shared" si="43"/>
        <v>90.892321561765613</v>
      </c>
      <c r="H282">
        <f t="shared" si="43"/>
        <v>4.2811135138061319E-2</v>
      </c>
      <c r="I282">
        <f t="shared" si="43"/>
        <v>0</v>
      </c>
      <c r="J282">
        <f t="shared" si="43"/>
        <v>0</v>
      </c>
      <c r="K282">
        <f t="shared" si="40"/>
        <v>90.935307307850834</v>
      </c>
      <c r="L282">
        <f t="shared" si="41"/>
        <v>20.23215801770688</v>
      </c>
      <c r="M282">
        <f t="shared" si="42"/>
        <v>409.34021805346077</v>
      </c>
    </row>
    <row r="283" spans="1:13" x14ac:dyDescent="0.3">
      <c r="A283">
        <v>548.44999999998799</v>
      </c>
      <c r="B283" s="4">
        <v>1642</v>
      </c>
      <c r="C283">
        <f t="shared" si="37"/>
        <v>1472.0222556973586</v>
      </c>
      <c r="D283">
        <f t="shared" si="38"/>
        <v>681.19538366055281</v>
      </c>
      <c r="E283">
        <f t="shared" si="39"/>
        <v>169.97774430264144</v>
      </c>
      <c r="F283">
        <f t="shared" si="43"/>
        <v>1.3338401020793683E-4</v>
      </c>
      <c r="G283">
        <f t="shared" si="43"/>
        <v>100.47921890847762</v>
      </c>
      <c r="H283">
        <f t="shared" si="43"/>
        <v>5.4809545490037803E-2</v>
      </c>
      <c r="I283">
        <f t="shared" si="43"/>
        <v>0</v>
      </c>
      <c r="J283">
        <f t="shared" si="43"/>
        <v>0</v>
      </c>
      <c r="K283">
        <f t="shared" si="40"/>
        <v>100.53416183797788</v>
      </c>
      <c r="L283">
        <f t="shared" si="41"/>
        <v>69.443582464663564</v>
      </c>
      <c r="M283">
        <f t="shared" si="42"/>
        <v>4822.4111455265293</v>
      </c>
    </row>
    <row r="284" spans="1:13" x14ac:dyDescent="0.3">
      <c r="A284">
        <v>548.49999999998795</v>
      </c>
      <c r="B284" s="4">
        <v>1599</v>
      </c>
      <c r="C284">
        <f t="shared" si="37"/>
        <v>1471.2119767202748</v>
      </c>
      <c r="D284">
        <f t="shared" si="38"/>
        <v>681.14538366055285</v>
      </c>
      <c r="E284">
        <f t="shared" si="39"/>
        <v>127.78802327972517</v>
      </c>
      <c r="F284">
        <f t="shared" si="43"/>
        <v>1.016827662427809E-4</v>
      </c>
      <c r="G284">
        <f t="shared" si="43"/>
        <v>110.78138381970098</v>
      </c>
      <c r="H284">
        <f t="shared" si="43"/>
        <v>6.993620689484023E-2</v>
      </c>
      <c r="I284">
        <f t="shared" si="43"/>
        <v>0</v>
      </c>
      <c r="J284">
        <f t="shared" si="43"/>
        <v>0</v>
      </c>
      <c r="K284">
        <f t="shared" si="40"/>
        <v>110.85142170936206</v>
      </c>
      <c r="L284">
        <f t="shared" si="41"/>
        <v>16.936601570363109</v>
      </c>
      <c r="M284">
        <f t="shared" si="42"/>
        <v>286.84847275322613</v>
      </c>
    </row>
    <row r="285" spans="1:13" x14ac:dyDescent="0.3">
      <c r="A285">
        <v>548.54999999998802</v>
      </c>
      <c r="B285" s="4">
        <v>1628</v>
      </c>
      <c r="C285">
        <f t="shared" si="37"/>
        <v>1470.4016977431893</v>
      </c>
      <c r="D285">
        <f t="shared" si="38"/>
        <v>681.0953836605529</v>
      </c>
      <c r="E285">
        <f t="shared" si="39"/>
        <v>157.59830225681071</v>
      </c>
      <c r="F285">
        <f t="shared" si="43"/>
        <v>7.7357462329441778E-5</v>
      </c>
      <c r="G285">
        <f t="shared" si="43"/>
        <v>121.81444830961611</v>
      </c>
      <c r="H285">
        <f t="shared" si="43"/>
        <v>8.8939434356940641E-2</v>
      </c>
      <c r="I285">
        <f t="shared" si="43"/>
        <v>0</v>
      </c>
      <c r="J285">
        <f t="shared" si="43"/>
        <v>0</v>
      </c>
      <c r="K285">
        <f t="shared" si="40"/>
        <v>121.90346510143539</v>
      </c>
      <c r="L285">
        <f t="shared" si="41"/>
        <v>35.694837155375325</v>
      </c>
      <c r="M285">
        <f t="shared" si="42"/>
        <v>1274.1213995487628</v>
      </c>
    </row>
    <row r="286" spans="1:13" x14ac:dyDescent="0.3">
      <c r="A286">
        <v>548.59999999998797</v>
      </c>
      <c r="B286" s="4">
        <v>1633</v>
      </c>
      <c r="C286">
        <f t="shared" si="37"/>
        <v>1469.5914187661037</v>
      </c>
      <c r="D286">
        <f t="shared" si="38"/>
        <v>681.04538366055294</v>
      </c>
      <c r="E286">
        <f t="shared" si="39"/>
        <v>163.40858123389626</v>
      </c>
      <c r="F286">
        <f t="shared" si="43"/>
        <v>5.8731129930694314E-5</v>
      </c>
      <c r="G286">
        <f t="shared" si="43"/>
        <v>133.58949277512036</v>
      </c>
      <c r="H286">
        <f t="shared" si="43"/>
        <v>0.11272832865730462</v>
      </c>
      <c r="I286">
        <f t="shared" si="43"/>
        <v>0</v>
      </c>
      <c r="J286">
        <f t="shared" si="43"/>
        <v>0</v>
      </c>
      <c r="K286">
        <f t="shared" si="40"/>
        <v>133.70227983490761</v>
      </c>
      <c r="L286">
        <f t="shared" si="41"/>
        <v>29.706301398988643</v>
      </c>
      <c r="M286">
        <f t="shared" si="42"/>
        <v>882.46434280755454</v>
      </c>
    </row>
    <row r="287" spans="1:13" x14ac:dyDescent="0.3">
      <c r="A287">
        <v>548.64999999998804</v>
      </c>
      <c r="B287" s="4">
        <v>1578</v>
      </c>
      <c r="C287">
        <f t="shared" si="37"/>
        <v>1468.7811397890182</v>
      </c>
      <c r="D287">
        <f t="shared" si="38"/>
        <v>680.99538366055276</v>
      </c>
      <c r="E287">
        <f t="shared" si="39"/>
        <v>109.2188602109818</v>
      </c>
      <c r="F287">
        <f t="shared" si="43"/>
        <v>4.4498541641486701E-5</v>
      </c>
      <c r="G287">
        <f t="shared" si="43"/>
        <v>146.112469335317</v>
      </c>
      <c r="H287">
        <f t="shared" si="43"/>
        <v>0.14240268859647048</v>
      </c>
      <c r="I287">
        <f t="shared" si="43"/>
        <v>0</v>
      </c>
      <c r="J287">
        <f t="shared" si="43"/>
        <v>0</v>
      </c>
      <c r="K287">
        <f t="shared" si="40"/>
        <v>146.25491652245512</v>
      </c>
      <c r="L287">
        <f t="shared" si="41"/>
        <v>-37.036056311473317</v>
      </c>
      <c r="M287">
        <f t="shared" si="42"/>
        <v>1371.6694671066225</v>
      </c>
    </row>
    <row r="288" spans="1:13" x14ac:dyDescent="0.3">
      <c r="A288">
        <v>548.69999999998799</v>
      </c>
      <c r="B288" s="4">
        <v>1607</v>
      </c>
      <c r="C288">
        <f t="shared" si="37"/>
        <v>1467.9708608119345</v>
      </c>
      <c r="D288">
        <f t="shared" si="38"/>
        <v>680.94538366055281</v>
      </c>
      <c r="E288">
        <f t="shared" si="39"/>
        <v>139.02913918806553</v>
      </c>
      <c r="F288">
        <f t="shared" si="43"/>
        <v>3.3646080489214214E-5</v>
      </c>
      <c r="G288">
        <f t="shared" si="43"/>
        <v>159.38364017584411</v>
      </c>
      <c r="H288">
        <f t="shared" si="43"/>
        <v>0.17928738205693454</v>
      </c>
      <c r="I288">
        <f t="shared" si="43"/>
        <v>0</v>
      </c>
      <c r="J288">
        <f t="shared" si="43"/>
        <v>0</v>
      </c>
      <c r="K288">
        <f t="shared" si="40"/>
        <v>159.56296120398153</v>
      </c>
      <c r="L288">
        <f t="shared" si="41"/>
        <v>-20.533822015916002</v>
      </c>
      <c r="M288">
        <f t="shared" si="42"/>
        <v>421.63784658131669</v>
      </c>
    </row>
    <row r="289" spans="1:13" x14ac:dyDescent="0.3">
      <c r="A289">
        <v>548.74999999998704</v>
      </c>
      <c r="B289" s="4">
        <v>1714</v>
      </c>
      <c r="C289">
        <f t="shared" si="37"/>
        <v>1467.1605818348653</v>
      </c>
      <c r="D289">
        <f t="shared" si="38"/>
        <v>680.89538366055376</v>
      </c>
      <c r="E289">
        <f t="shared" si="39"/>
        <v>246.8394181651347</v>
      </c>
      <c r="F289">
        <f t="shared" si="43"/>
        <v>2.5388349069989844E-5</v>
      </c>
      <c r="G289">
        <f t="shared" si="43"/>
        <v>173.39704173672848</v>
      </c>
      <c r="H289">
        <f t="shared" si="43"/>
        <v>0.22497159032886938</v>
      </c>
      <c r="I289">
        <f t="shared" si="43"/>
        <v>0</v>
      </c>
      <c r="J289">
        <f t="shared" si="43"/>
        <v>0</v>
      </c>
      <c r="K289">
        <f t="shared" si="40"/>
        <v>173.6220387154064</v>
      </c>
      <c r="L289">
        <f t="shared" si="41"/>
        <v>73.217379449728298</v>
      </c>
      <c r="M289">
        <f t="shared" si="42"/>
        <v>5360.7846534854962</v>
      </c>
    </row>
    <row r="290" spans="1:13" x14ac:dyDescent="0.3">
      <c r="A290">
        <v>548.79999999998699</v>
      </c>
      <c r="B290" s="4">
        <v>1615</v>
      </c>
      <c r="C290">
        <f t="shared" si="37"/>
        <v>1466.3503028577816</v>
      </c>
      <c r="D290">
        <f t="shared" si="38"/>
        <v>680.84538366055381</v>
      </c>
      <c r="E290">
        <f t="shared" si="39"/>
        <v>148.64969714221843</v>
      </c>
      <c r="F290">
        <f t="shared" si="43"/>
        <v>1.911814372131584E-5</v>
      </c>
      <c r="G290">
        <f t="shared" si="43"/>
        <v>188.1399861089173</v>
      </c>
      <c r="H290">
        <f t="shared" si="43"/>
        <v>0.28135332171449468</v>
      </c>
      <c r="I290">
        <f t="shared" si="43"/>
        <v>0</v>
      </c>
      <c r="J290">
        <f t="shared" si="43"/>
        <v>0</v>
      </c>
      <c r="K290">
        <f t="shared" si="40"/>
        <v>188.42135854877552</v>
      </c>
      <c r="L290">
        <f t="shared" si="41"/>
        <v>-39.771661406557087</v>
      </c>
      <c r="M290">
        <f t="shared" si="42"/>
        <v>1581.7850510378223</v>
      </c>
    </row>
    <row r="291" spans="1:13" x14ac:dyDescent="0.3">
      <c r="A291">
        <v>548.84999999998695</v>
      </c>
      <c r="B291" s="4">
        <v>1667</v>
      </c>
      <c r="C291">
        <f t="shared" si="37"/>
        <v>1465.5400238806978</v>
      </c>
      <c r="D291">
        <f t="shared" si="38"/>
        <v>680.79538366055385</v>
      </c>
      <c r="E291">
        <f t="shared" si="39"/>
        <v>201.45997611930215</v>
      </c>
      <c r="F291">
        <f t="shared" si="43"/>
        <v>1.436707183298327E-5</v>
      </c>
      <c r="G291">
        <f t="shared" si="43"/>
        <v>203.59261132438314</v>
      </c>
      <c r="H291">
        <f t="shared" si="43"/>
        <v>0.35068955525793444</v>
      </c>
      <c r="I291">
        <f t="shared" si="43"/>
        <v>0</v>
      </c>
      <c r="J291">
        <f t="shared" si="43"/>
        <v>0</v>
      </c>
      <c r="K291">
        <f t="shared" si="40"/>
        <v>203.9433152467129</v>
      </c>
      <c r="L291">
        <f t="shared" si="41"/>
        <v>-2.4833391274107441</v>
      </c>
      <c r="M291">
        <f t="shared" si="42"/>
        <v>6.1669732217291564</v>
      </c>
    </row>
    <row r="292" spans="1:13" x14ac:dyDescent="0.3">
      <c r="A292">
        <v>548.89999999998702</v>
      </c>
      <c r="B292" s="4">
        <v>1671</v>
      </c>
      <c r="C292">
        <f t="shared" si="37"/>
        <v>1464.7297449036105</v>
      </c>
      <c r="D292">
        <f t="shared" si="38"/>
        <v>680.7453836605539</v>
      </c>
      <c r="E292">
        <f t="shared" si="39"/>
        <v>206.27025509638952</v>
      </c>
      <c r="F292">
        <f t="shared" si="43"/>
        <v>1.0774623019311255E-5</v>
      </c>
      <c r="G292">
        <f t="shared" si="43"/>
        <v>219.72749232535944</v>
      </c>
      <c r="H292">
        <f t="shared" si="43"/>
        <v>0.43565232042445273</v>
      </c>
      <c r="I292">
        <f t="shared" si="43"/>
        <v>0</v>
      </c>
      <c r="J292">
        <f t="shared" si="43"/>
        <v>0</v>
      </c>
      <c r="K292">
        <f t="shared" si="40"/>
        <v>220.16315542040689</v>
      </c>
      <c r="L292">
        <f t="shared" si="41"/>
        <v>-13.892900324017376</v>
      </c>
      <c r="M292">
        <f t="shared" si="42"/>
        <v>193.01267941308211</v>
      </c>
    </row>
    <row r="293" spans="1:13" x14ac:dyDescent="0.3">
      <c r="A293">
        <v>548.94999999998697</v>
      </c>
      <c r="B293" s="4">
        <v>1770</v>
      </c>
      <c r="C293">
        <f t="shared" si="37"/>
        <v>1463.9194659265268</v>
      </c>
      <c r="D293">
        <f t="shared" si="38"/>
        <v>680.69538366055394</v>
      </c>
      <c r="E293">
        <f t="shared" si="39"/>
        <v>306.08053407347325</v>
      </c>
      <c r="F293">
        <f t="shared" si="43"/>
        <v>8.0639380893737529E-6</v>
      </c>
      <c r="G293">
        <f t="shared" si="43"/>
        <v>236.50932422949856</v>
      </c>
      <c r="H293">
        <f t="shared" si="43"/>
        <v>0.5393909403373065</v>
      </c>
      <c r="I293">
        <f t="shared" si="43"/>
        <v>0</v>
      </c>
      <c r="J293">
        <f t="shared" si="43"/>
        <v>0</v>
      </c>
      <c r="K293">
        <f t="shared" si="40"/>
        <v>237.04872323377396</v>
      </c>
      <c r="L293">
        <f t="shared" si="41"/>
        <v>69.03181083969929</v>
      </c>
      <c r="M293">
        <f t="shared" si="42"/>
        <v>4765.3909078080242</v>
      </c>
    </row>
    <row r="294" spans="1:13" x14ac:dyDescent="0.3">
      <c r="A294">
        <v>548.99999999998704</v>
      </c>
      <c r="B294" s="4">
        <v>1771</v>
      </c>
      <c r="C294">
        <f t="shared" si="37"/>
        <v>1463.1091869494412</v>
      </c>
      <c r="D294">
        <f t="shared" si="38"/>
        <v>680.64538366055376</v>
      </c>
      <c r="E294">
        <f t="shared" si="39"/>
        <v>307.89081305055879</v>
      </c>
      <c r="F294">
        <f t="shared" si="43"/>
        <v>6.0228710560069571E-6</v>
      </c>
      <c r="G294">
        <f t="shared" si="43"/>
        <v>253.89468908180052</v>
      </c>
      <c r="H294">
        <f t="shared" si="43"/>
        <v>0.66560056166674153</v>
      </c>
      <c r="I294">
        <f t="shared" si="43"/>
        <v>0</v>
      </c>
      <c r="J294">
        <f t="shared" si="43"/>
        <v>0</v>
      </c>
      <c r="K294">
        <f t="shared" si="40"/>
        <v>254.56029566633831</v>
      </c>
      <c r="L294">
        <f t="shared" si="41"/>
        <v>53.330517384220485</v>
      </c>
      <c r="M294">
        <f t="shared" si="42"/>
        <v>2844.1440844686435</v>
      </c>
    </row>
    <row r="295" spans="1:13" x14ac:dyDescent="0.3">
      <c r="A295">
        <v>549.04999999998699</v>
      </c>
      <c r="B295" s="4">
        <v>1796</v>
      </c>
      <c r="C295">
        <f t="shared" si="37"/>
        <v>1462.2989079723575</v>
      </c>
      <c r="D295">
        <f t="shared" si="38"/>
        <v>680.59538366055381</v>
      </c>
      <c r="E295">
        <f t="shared" si="39"/>
        <v>333.70109202764252</v>
      </c>
      <c r="F295">
        <f t="shared" si="43"/>
        <v>4.4892234814578671E-6</v>
      </c>
      <c r="G295">
        <f t="shared" si="43"/>
        <v>271.83191656772209</v>
      </c>
      <c r="H295">
        <f t="shared" si="43"/>
        <v>0.81859696036010288</v>
      </c>
      <c r="I295">
        <f t="shared" si="43"/>
        <v>0</v>
      </c>
      <c r="J295">
        <f t="shared" si="43"/>
        <v>0</v>
      </c>
      <c r="K295">
        <f t="shared" si="40"/>
        <v>272.65051801730567</v>
      </c>
      <c r="L295">
        <f t="shared" si="41"/>
        <v>61.050574010336845</v>
      </c>
      <c r="M295">
        <f t="shared" si="42"/>
        <v>3727.1725869916168</v>
      </c>
    </row>
    <row r="296" spans="1:13" x14ac:dyDescent="0.3">
      <c r="A296">
        <v>549.09999999998695</v>
      </c>
      <c r="B296" s="4">
        <v>1726</v>
      </c>
      <c r="C296">
        <f t="shared" si="37"/>
        <v>1461.4886289952738</v>
      </c>
      <c r="D296">
        <f t="shared" si="38"/>
        <v>680.54538366055385</v>
      </c>
      <c r="E296">
        <f t="shared" si="39"/>
        <v>264.51137100472624</v>
      </c>
      <c r="F296">
        <f t="shared" si="43"/>
        <v>3.3392594691891571E-6</v>
      </c>
      <c r="G296">
        <f t="shared" si="43"/>
        <v>290.26104816177497</v>
      </c>
      <c r="H296">
        <f t="shared" si="43"/>
        <v>1.0033974464817199</v>
      </c>
      <c r="I296">
        <f t="shared" si="43"/>
        <v>0</v>
      </c>
      <c r="J296">
        <f t="shared" si="43"/>
        <v>0</v>
      </c>
      <c r="K296">
        <f t="shared" si="40"/>
        <v>291.26444894751614</v>
      </c>
      <c r="L296">
        <f t="shared" si="41"/>
        <v>-26.753077942789901</v>
      </c>
      <c r="M296">
        <f t="shared" si="42"/>
        <v>715.72717941299152</v>
      </c>
    </row>
    <row r="297" spans="1:13" x14ac:dyDescent="0.3">
      <c r="A297">
        <v>549.14999999998702</v>
      </c>
      <c r="B297" s="4">
        <v>1667</v>
      </c>
      <c r="C297">
        <f t="shared" si="37"/>
        <v>1460.6783500181882</v>
      </c>
      <c r="D297">
        <f t="shared" si="38"/>
        <v>680.4953836605539</v>
      </c>
      <c r="E297">
        <f t="shared" si="39"/>
        <v>206.32164998181179</v>
      </c>
      <c r="F297">
        <f t="shared" si="43"/>
        <v>2.4787937150248601E-6</v>
      </c>
      <c r="G297">
        <f t="shared" si="43"/>
        <v>309.11391289575397</v>
      </c>
      <c r="H297">
        <f t="shared" si="43"/>
        <v>1.2258074913123853</v>
      </c>
      <c r="I297">
        <f t="shared" si="43"/>
        <v>0</v>
      </c>
      <c r="J297">
        <f t="shared" si="43"/>
        <v>0</v>
      </c>
      <c r="K297">
        <f t="shared" si="40"/>
        <v>310.33972286586004</v>
      </c>
      <c r="L297">
        <f t="shared" si="41"/>
        <v>-104.01807288404825</v>
      </c>
      <c r="M297">
        <f t="shared" si="42"/>
        <v>10819.759486511175</v>
      </c>
    </row>
    <row r="298" spans="1:13" x14ac:dyDescent="0.3">
      <c r="A298">
        <v>549.19999999998697</v>
      </c>
      <c r="B298" s="4">
        <v>1773</v>
      </c>
      <c r="C298">
        <f t="shared" si="37"/>
        <v>1459.8680710411027</v>
      </c>
      <c r="D298">
        <f t="shared" si="38"/>
        <v>680.44538366055394</v>
      </c>
      <c r="E298">
        <f t="shared" si="39"/>
        <v>313.13192895889733</v>
      </c>
      <c r="F298">
        <f t="shared" si="43"/>
        <v>1.8362926094769368E-6</v>
      </c>
      <c r="G298">
        <f t="shared" si="43"/>
        <v>328.314321371304</v>
      </c>
      <c r="H298">
        <f t="shared" si="43"/>
        <v>1.4925124642483263</v>
      </c>
      <c r="I298">
        <f t="shared" si="43"/>
        <v>0</v>
      </c>
      <c r="J298">
        <f t="shared" si="43"/>
        <v>0</v>
      </c>
      <c r="K298">
        <f t="shared" si="40"/>
        <v>329.80683567184491</v>
      </c>
      <c r="L298">
        <f t="shared" si="41"/>
        <v>-16.674906712947575</v>
      </c>
      <c r="M298">
        <f t="shared" si="42"/>
        <v>278.05251388550408</v>
      </c>
    </row>
    <row r="299" spans="1:13" x14ac:dyDescent="0.3">
      <c r="A299">
        <v>549.24999999998704</v>
      </c>
      <c r="B299" s="4">
        <v>1808</v>
      </c>
      <c r="C299">
        <f t="shared" ref="C299:C362" si="44">$U$14*A299+$V$14</f>
        <v>1459.0577920640171</v>
      </c>
      <c r="D299">
        <f t="shared" si="38"/>
        <v>680.39538366055376</v>
      </c>
      <c r="E299">
        <f t="shared" si="39"/>
        <v>348.94220793598288</v>
      </c>
      <c r="F299">
        <f t="shared" si="43"/>
        <v>1.3575463492238738E-6</v>
      </c>
      <c r="G299">
        <f t="shared" si="43"/>
        <v>347.77838282189111</v>
      </c>
      <c r="H299">
        <f t="shared" si="43"/>
        <v>1.8111735955002337</v>
      </c>
      <c r="I299">
        <f t="shared" si="43"/>
        <v>0</v>
      </c>
      <c r="J299">
        <f t="shared" si="43"/>
        <v>0</v>
      </c>
      <c r="K299">
        <f t="shared" si="40"/>
        <v>349.5895577749377</v>
      </c>
      <c r="L299">
        <f t="shared" si="41"/>
        <v>-0.64734983895482401</v>
      </c>
      <c r="M299">
        <f t="shared" si="42"/>
        <v>0.41906181399483655</v>
      </c>
    </row>
    <row r="300" spans="1:13" x14ac:dyDescent="0.3">
      <c r="A300">
        <v>549.29999999998699</v>
      </c>
      <c r="B300" s="4">
        <v>1827</v>
      </c>
      <c r="C300">
        <f t="shared" si="44"/>
        <v>1458.2475130869334</v>
      </c>
      <c r="D300">
        <f t="shared" si="38"/>
        <v>680.34538366055381</v>
      </c>
      <c r="E300">
        <f t="shared" si="39"/>
        <v>368.7524869130666</v>
      </c>
      <c r="F300">
        <f t="shared" si="43"/>
        <v>1.0015640458540055E-6</v>
      </c>
      <c r="G300">
        <f t="shared" si="43"/>
        <v>367.4149479824664</v>
      </c>
      <c r="H300">
        <f t="shared" si="43"/>
        <v>2.1905269740300115</v>
      </c>
      <c r="I300">
        <f t="shared" si="43"/>
        <v>0</v>
      </c>
      <c r="J300">
        <f t="shared" si="43"/>
        <v>0</v>
      </c>
      <c r="K300">
        <f t="shared" si="40"/>
        <v>369.60547595806048</v>
      </c>
      <c r="L300">
        <f t="shared" si="41"/>
        <v>-0.85298904499387618</v>
      </c>
      <c r="M300">
        <f t="shared" si="42"/>
        <v>0.72759031087956494</v>
      </c>
    </row>
    <row r="301" spans="1:13" x14ac:dyDescent="0.3">
      <c r="A301">
        <v>549.34999999998695</v>
      </c>
      <c r="B301" s="4">
        <v>1958</v>
      </c>
      <c r="C301">
        <f t="shared" si="44"/>
        <v>1457.4372341098497</v>
      </c>
      <c r="D301">
        <f t="shared" si="38"/>
        <v>680.29538366055385</v>
      </c>
      <c r="E301">
        <f t="shared" si="39"/>
        <v>500.56276589015033</v>
      </c>
      <c r="F301">
        <f t="shared" si="43"/>
        <v>7.374185621438475E-7</v>
      </c>
      <c r="G301">
        <f t="shared" si="43"/>
        <v>387.12617828697199</v>
      </c>
      <c r="H301">
        <f t="shared" si="43"/>
        <v>2.6404840509732539</v>
      </c>
      <c r="I301">
        <f t="shared" si="43"/>
        <v>0</v>
      </c>
      <c r="J301">
        <f t="shared" si="43"/>
        <v>0</v>
      </c>
      <c r="K301">
        <f t="shared" si="40"/>
        <v>389.76666307536385</v>
      </c>
      <c r="L301">
        <f t="shared" si="41"/>
        <v>110.79610281478648</v>
      </c>
      <c r="M301">
        <f t="shared" si="42"/>
        <v>12275.776398944736</v>
      </c>
    </row>
    <row r="302" spans="1:13" x14ac:dyDescent="0.3">
      <c r="A302">
        <v>549.39999999998702</v>
      </c>
      <c r="B302" s="4">
        <v>1905</v>
      </c>
      <c r="C302">
        <f t="shared" si="44"/>
        <v>1456.6269551327641</v>
      </c>
      <c r="D302">
        <f t="shared" si="38"/>
        <v>680.2453836605539</v>
      </c>
      <c r="E302">
        <f t="shared" si="39"/>
        <v>448.37304486723588</v>
      </c>
      <c r="F302">
        <f t="shared" si="43"/>
        <v>5.4182705242059106E-7</v>
      </c>
      <c r="G302">
        <f t="shared" si="43"/>
        <v>406.80823952056318</v>
      </c>
      <c r="H302">
        <f t="shared" si="43"/>
        <v>3.1722317509465277</v>
      </c>
      <c r="I302">
        <f t="shared" si="43"/>
        <v>0</v>
      </c>
      <c r="J302">
        <f t="shared" si="43"/>
        <v>0</v>
      </c>
      <c r="K302">
        <f t="shared" si="40"/>
        <v>409.98047181333675</v>
      </c>
      <c r="L302">
        <f t="shared" si="41"/>
        <v>38.392573053899127</v>
      </c>
      <c r="M302">
        <f t="shared" si="42"/>
        <v>1473.9896656989813</v>
      </c>
    </row>
    <row r="303" spans="1:13" x14ac:dyDescent="0.3">
      <c r="A303">
        <v>549.44999999998697</v>
      </c>
      <c r="B303" s="4">
        <v>1841</v>
      </c>
      <c r="C303">
        <f t="shared" si="44"/>
        <v>1455.8166761556804</v>
      </c>
      <c r="D303">
        <f t="shared" si="38"/>
        <v>680.19538366055394</v>
      </c>
      <c r="E303">
        <f t="shared" si="39"/>
        <v>385.1833238443196</v>
      </c>
      <c r="F303">
        <f t="shared" si="43"/>
        <v>3.9730001731719801E-7</v>
      </c>
      <c r="G303">
        <f t="shared" si="43"/>
        <v>426.35211556585665</v>
      </c>
      <c r="H303">
        <f t="shared" si="43"/>
        <v>3.7983299033369002</v>
      </c>
      <c r="I303">
        <f t="shared" si="43"/>
        <v>0</v>
      </c>
      <c r="J303">
        <f t="shared" si="43"/>
        <v>0</v>
      </c>
      <c r="K303">
        <f t="shared" si="40"/>
        <v>430.15044586649356</v>
      </c>
      <c r="L303">
        <f t="shared" si="41"/>
        <v>-44.967122022173953</v>
      </c>
      <c r="M303">
        <f t="shared" si="42"/>
        <v>2022.0420629570817</v>
      </c>
    </row>
    <row r="304" spans="1:13" x14ac:dyDescent="0.3">
      <c r="A304">
        <v>549.49999999998704</v>
      </c>
      <c r="B304" s="4">
        <v>1915</v>
      </c>
      <c r="C304">
        <f t="shared" si="44"/>
        <v>1455.006397178593</v>
      </c>
      <c r="D304">
        <f t="shared" si="38"/>
        <v>680.14538366055376</v>
      </c>
      <c r="E304">
        <f t="shared" si="39"/>
        <v>459.99360282140697</v>
      </c>
      <c r="F304">
        <f t="shared" si="43"/>
        <v>2.9072860408643418E-7</v>
      </c>
      <c r="G304">
        <f t="shared" si="43"/>
        <v>445.64453534503809</v>
      </c>
      <c r="H304">
        <f t="shared" si="43"/>
        <v>4.5328033008751776</v>
      </c>
      <c r="I304">
        <f t="shared" si="43"/>
        <v>0</v>
      </c>
      <c r="J304">
        <f t="shared" si="43"/>
        <v>0</v>
      </c>
      <c r="K304">
        <f t="shared" si="40"/>
        <v>450.17733893664189</v>
      </c>
      <c r="L304">
        <f t="shared" si="41"/>
        <v>9.8162638847650783</v>
      </c>
      <c r="M304">
        <f t="shared" si="42"/>
        <v>96.359036655343189</v>
      </c>
    </row>
    <row r="305" spans="1:13" x14ac:dyDescent="0.3">
      <c r="A305">
        <v>549.54999999998699</v>
      </c>
      <c r="B305" s="4">
        <v>1822</v>
      </c>
      <c r="C305">
        <f t="shared" si="44"/>
        <v>1454.1961182015093</v>
      </c>
      <c r="D305">
        <f t="shared" si="38"/>
        <v>680.09538366055381</v>
      </c>
      <c r="E305">
        <f t="shared" si="39"/>
        <v>367.80388179849069</v>
      </c>
      <c r="F305">
        <f t="shared" si="43"/>
        <v>2.1230891065097779E-7</v>
      </c>
      <c r="G305">
        <f t="shared" si="43"/>
        <v>464.56900353871106</v>
      </c>
      <c r="H305">
        <f t="shared" si="43"/>
        <v>5.3912252839505772</v>
      </c>
      <c r="I305">
        <f t="shared" si="43"/>
        <v>0</v>
      </c>
      <c r="J305">
        <f t="shared" si="43"/>
        <v>0</v>
      </c>
      <c r="K305">
        <f t="shared" si="40"/>
        <v>469.96022903497055</v>
      </c>
      <c r="L305">
        <f t="shared" si="41"/>
        <v>-102.15634723647986</v>
      </c>
      <c r="M305">
        <f t="shared" si="42"/>
        <v>10435.919280700246</v>
      </c>
    </row>
    <row r="306" spans="1:13" x14ac:dyDescent="0.3">
      <c r="A306">
        <v>549.59999999998695</v>
      </c>
      <c r="B306" s="4">
        <v>1939</v>
      </c>
      <c r="C306">
        <f t="shared" si="44"/>
        <v>1453.3858392244256</v>
      </c>
      <c r="D306">
        <f t="shared" si="38"/>
        <v>680.04538366055385</v>
      </c>
      <c r="E306">
        <f t="shared" si="39"/>
        <v>485.61416077557442</v>
      </c>
      <c r="F306">
        <f t="shared" si="43"/>
        <v>1.5472481095988842E-7</v>
      </c>
      <c r="G306">
        <f t="shared" si="43"/>
        <v>483.00692322051037</v>
      </c>
      <c r="H306">
        <f t="shared" si="43"/>
        <v>6.3907893489399852</v>
      </c>
      <c r="I306">
        <f t="shared" si="43"/>
        <v>0</v>
      </c>
      <c r="J306">
        <f t="shared" si="43"/>
        <v>0</v>
      </c>
      <c r="K306">
        <f t="shared" si="40"/>
        <v>489.39771272417516</v>
      </c>
      <c r="L306">
        <f t="shared" si="41"/>
        <v>-3.7835519486007456</v>
      </c>
      <c r="M306">
        <f t="shared" si="42"/>
        <v>14.3152653477605</v>
      </c>
    </row>
    <row r="307" spans="1:13" x14ac:dyDescent="0.3">
      <c r="A307">
        <v>549.64999999998702</v>
      </c>
      <c r="B307" s="4">
        <v>1987</v>
      </c>
      <c r="C307">
        <f t="shared" si="44"/>
        <v>1452.57556024734</v>
      </c>
      <c r="D307">
        <f t="shared" si="38"/>
        <v>679.9953836605539</v>
      </c>
      <c r="E307">
        <f t="shared" si="39"/>
        <v>534.42443975265996</v>
      </c>
      <c r="F307">
        <f t="shared" si="43"/>
        <v>1.1252861649070868E-7</v>
      </c>
      <c r="G307">
        <f t="shared" si="43"/>
        <v>500.83879624083482</v>
      </c>
      <c r="H307">
        <f t="shared" si="43"/>
        <v>7.5503649018790124</v>
      </c>
      <c r="I307">
        <f t="shared" si="43"/>
        <v>0</v>
      </c>
      <c r="J307">
        <f t="shared" si="43"/>
        <v>0</v>
      </c>
      <c r="K307">
        <f t="shared" si="40"/>
        <v>508.38916125524241</v>
      </c>
      <c r="L307">
        <f t="shared" si="41"/>
        <v>26.035278497417551</v>
      </c>
      <c r="M307">
        <f t="shared" si="42"/>
        <v>677.83572643809271</v>
      </c>
    </row>
    <row r="308" spans="1:13" x14ac:dyDescent="0.3">
      <c r="A308">
        <v>549.69999999998697</v>
      </c>
      <c r="B308" s="4">
        <v>1902</v>
      </c>
      <c r="C308">
        <f t="shared" si="44"/>
        <v>1451.7652812702563</v>
      </c>
      <c r="D308">
        <f t="shared" si="38"/>
        <v>679.94538366055394</v>
      </c>
      <c r="E308">
        <f t="shared" si="39"/>
        <v>450.23471872974369</v>
      </c>
      <c r="F308">
        <f t="shared" si="43"/>
        <v>8.1672768596212726E-8</v>
      </c>
      <c r="G308">
        <f t="shared" si="43"/>
        <v>517.94548509743368</v>
      </c>
      <c r="H308">
        <f t="shared" si="43"/>
        <v>8.890532942439398</v>
      </c>
      <c r="I308">
        <f t="shared" si="43"/>
        <v>0</v>
      </c>
      <c r="J308">
        <f t="shared" si="43"/>
        <v>0</v>
      </c>
      <c r="K308">
        <f t="shared" si="40"/>
        <v>526.83601812154586</v>
      </c>
      <c r="L308">
        <f t="shared" si="41"/>
        <v>-76.601299391802172</v>
      </c>
      <c r="M308">
        <f t="shared" si="42"/>
        <v>5867.7590685125115</v>
      </c>
    </row>
    <row r="309" spans="1:13" x14ac:dyDescent="0.3">
      <c r="A309">
        <v>549.74999999998704</v>
      </c>
      <c r="B309" s="4">
        <v>2105</v>
      </c>
      <c r="C309">
        <f t="shared" si="44"/>
        <v>1450.9550022931689</v>
      </c>
      <c r="D309">
        <f t="shared" si="38"/>
        <v>679.89538366055376</v>
      </c>
      <c r="E309">
        <f t="shared" si="39"/>
        <v>654.04499770683105</v>
      </c>
      <c r="F309">
        <f t="shared" si="43"/>
        <v>5.9156552460107934E-8</v>
      </c>
      <c r="G309">
        <f t="shared" si="43"/>
        <v>534.20951819418997</v>
      </c>
      <c r="H309">
        <f t="shared" si="43"/>
        <v>10.433597185706674</v>
      </c>
      <c r="I309">
        <f t="shared" si="43"/>
        <v>0</v>
      </c>
      <c r="J309">
        <f t="shared" si="43"/>
        <v>0</v>
      </c>
      <c r="K309">
        <f t="shared" si="40"/>
        <v>544.64311543905319</v>
      </c>
      <c r="L309">
        <f t="shared" si="41"/>
        <v>109.40188226777786</v>
      </c>
      <c r="M309">
        <f t="shared" si="42"/>
        <v>11968.771843732729</v>
      </c>
    </row>
    <row r="310" spans="1:13" x14ac:dyDescent="0.3">
      <c r="A310">
        <v>549.79999999998699</v>
      </c>
      <c r="B310" s="4">
        <v>1994</v>
      </c>
      <c r="C310">
        <f t="shared" si="44"/>
        <v>1450.1447233160852</v>
      </c>
      <c r="D310">
        <f t="shared" si="38"/>
        <v>679.84538366055381</v>
      </c>
      <c r="E310">
        <f t="shared" si="39"/>
        <v>543.85527668391478</v>
      </c>
      <c r="F310">
        <f t="shared" si="43"/>
        <v>4.276019866667054E-8</v>
      </c>
      <c r="G310">
        <f t="shared" si="43"/>
        <v>549.516418874603</v>
      </c>
      <c r="H310">
        <f t="shared" si="43"/>
        <v>12.203565930985217</v>
      </c>
      <c r="I310">
        <f t="shared" si="43"/>
        <v>0</v>
      </c>
      <c r="J310">
        <f t="shared" si="43"/>
        <v>0</v>
      </c>
      <c r="K310">
        <f t="shared" si="40"/>
        <v>561.71998484834842</v>
      </c>
      <c r="L310">
        <f t="shared" si="41"/>
        <v>-17.864708164433637</v>
      </c>
      <c r="M310">
        <f t="shared" si="42"/>
        <v>319.14779780038185</v>
      </c>
    </row>
    <row r="311" spans="1:13" x14ac:dyDescent="0.3">
      <c r="A311">
        <v>549.84999999998604</v>
      </c>
      <c r="B311" s="4">
        <v>1989</v>
      </c>
      <c r="C311">
        <f t="shared" si="44"/>
        <v>1449.334444339016</v>
      </c>
      <c r="D311">
        <f t="shared" si="38"/>
        <v>679.79538366055476</v>
      </c>
      <c r="E311">
        <f t="shared" si="39"/>
        <v>539.66555566098396</v>
      </c>
      <c r="F311">
        <f t="shared" si="43"/>
        <v>3.084521859114342E-8</v>
      </c>
      <c r="G311">
        <f t="shared" si="43"/>
        <v>563.75603747151763</v>
      </c>
      <c r="H311">
        <f t="shared" si="43"/>
        <v>14.226099888853117</v>
      </c>
      <c r="I311">
        <f t="shared" si="43"/>
        <v>0</v>
      </c>
      <c r="J311">
        <f t="shared" si="43"/>
        <v>0</v>
      </c>
      <c r="K311">
        <f t="shared" si="40"/>
        <v>577.98213739121593</v>
      </c>
      <c r="L311">
        <f t="shared" si="41"/>
        <v>-38.316581730231974</v>
      </c>
      <c r="M311">
        <f t="shared" si="42"/>
        <v>1468.1604354895467</v>
      </c>
    </row>
    <row r="312" spans="1:13" x14ac:dyDescent="0.3">
      <c r="A312">
        <v>549.89999999998599</v>
      </c>
      <c r="B312" s="4">
        <v>2041</v>
      </c>
      <c r="C312">
        <f t="shared" si="44"/>
        <v>1448.5241653619323</v>
      </c>
      <c r="D312">
        <f t="shared" si="38"/>
        <v>679.74538366055481</v>
      </c>
      <c r="E312">
        <f t="shared" si="39"/>
        <v>592.47583463806768</v>
      </c>
      <c r="F312">
        <f t="shared" si="43"/>
        <v>2.2204820673956443E-8</v>
      </c>
      <c r="G312">
        <f t="shared" si="43"/>
        <v>576.82386487741701</v>
      </c>
      <c r="H312">
        <f t="shared" si="43"/>
        <v>16.528421200837229</v>
      </c>
      <c r="I312">
        <f t="shared" si="43"/>
        <v>0</v>
      </c>
      <c r="J312">
        <f t="shared" si="43"/>
        <v>0</v>
      </c>
      <c r="K312">
        <f t="shared" si="40"/>
        <v>593.35228610045908</v>
      </c>
      <c r="L312">
        <f t="shared" si="41"/>
        <v>-0.87645146239140104</v>
      </c>
      <c r="M312">
        <f t="shared" si="42"/>
        <v>0.76816716592802547</v>
      </c>
    </row>
    <row r="313" spans="1:13" x14ac:dyDescent="0.3">
      <c r="A313">
        <v>549.94999999998595</v>
      </c>
      <c r="B313" s="4">
        <v>2017</v>
      </c>
      <c r="C313">
        <f t="shared" si="44"/>
        <v>1447.7138863848486</v>
      </c>
      <c r="D313">
        <f t="shared" si="38"/>
        <v>679.69538366055485</v>
      </c>
      <c r="E313">
        <f t="shared" si="39"/>
        <v>569.28611361515141</v>
      </c>
      <c r="F313">
        <f t="shared" si="43"/>
        <v>1.5952103834597272E-8</v>
      </c>
      <c r="G313">
        <f t="shared" si="43"/>
        <v>588.62230584149177</v>
      </c>
      <c r="H313">
        <f t="shared" si="43"/>
        <v>19.139179050365804</v>
      </c>
      <c r="I313">
        <f t="shared" si="43"/>
        <v>0</v>
      </c>
      <c r="J313">
        <f t="shared" si="43"/>
        <v>0</v>
      </c>
      <c r="K313">
        <f t="shared" si="40"/>
        <v>607.76148490780963</v>
      </c>
      <c r="L313">
        <f t="shared" si="41"/>
        <v>-38.475371292658224</v>
      </c>
      <c r="M313">
        <f t="shared" si="42"/>
        <v>1480.3541961079086</v>
      </c>
    </row>
    <row r="314" spans="1:13" x14ac:dyDescent="0.3">
      <c r="A314">
        <v>549.99999999998602</v>
      </c>
      <c r="B314" s="4">
        <v>2064</v>
      </c>
      <c r="C314">
        <f t="shared" si="44"/>
        <v>1446.903607407763</v>
      </c>
      <c r="D314">
        <f t="shared" si="38"/>
        <v>679.6453836605549</v>
      </c>
      <c r="E314">
        <f t="shared" si="39"/>
        <v>617.09639259223695</v>
      </c>
      <c r="F314">
        <f t="shared" si="43"/>
        <v>1.1436679361578339E-8</v>
      </c>
      <c r="G314">
        <f t="shared" si="43"/>
        <v>599.06189037322463</v>
      </c>
      <c r="H314">
        <f t="shared" si="43"/>
        <v>22.088267590258287</v>
      </c>
      <c r="I314">
        <f t="shared" si="43"/>
        <v>0</v>
      </c>
      <c r="J314">
        <f t="shared" si="43"/>
        <v>0</v>
      </c>
      <c r="K314">
        <f t="shared" si="40"/>
        <v>621.15015797491958</v>
      </c>
      <c r="L314">
        <f t="shared" si="41"/>
        <v>-4.0537653826826272</v>
      </c>
      <c r="M314">
        <f t="shared" si="42"/>
        <v>16.433013777836027</v>
      </c>
    </row>
    <row r="315" spans="1:13" x14ac:dyDescent="0.3">
      <c r="A315">
        <v>550.04999999998597</v>
      </c>
      <c r="B315" s="4">
        <v>2059</v>
      </c>
      <c r="C315">
        <f t="shared" si="44"/>
        <v>1446.0933284306793</v>
      </c>
      <c r="D315">
        <f t="shared" si="38"/>
        <v>679.59538366055494</v>
      </c>
      <c r="E315">
        <f t="shared" si="39"/>
        <v>612.90667156932068</v>
      </c>
      <c r="F315">
        <f t="shared" si="43"/>
        <v>8.1826354450884546E-9</v>
      </c>
      <c r="G315">
        <f t="shared" si="43"/>
        <v>608.06240225967156</v>
      </c>
      <c r="H315">
        <f t="shared" si="43"/>
        <v>25.40659241316148</v>
      </c>
      <c r="I315">
        <f t="shared" si="43"/>
        <v>0</v>
      </c>
      <c r="J315">
        <f t="shared" si="43"/>
        <v>0</v>
      </c>
      <c r="K315">
        <f t="shared" si="40"/>
        <v>633.4689946810156</v>
      </c>
      <c r="L315">
        <f t="shared" si="41"/>
        <v>-20.562323111694923</v>
      </c>
      <c r="M315">
        <f t="shared" si="42"/>
        <v>422.80913174974319</v>
      </c>
    </row>
    <row r="316" spans="1:13" x14ac:dyDescent="0.3">
      <c r="A316">
        <v>550.09999999998604</v>
      </c>
      <c r="B316" s="4">
        <v>2126</v>
      </c>
      <c r="C316">
        <f t="shared" si="44"/>
        <v>1445.283049453592</v>
      </c>
      <c r="D316">
        <f t="shared" si="38"/>
        <v>679.54538366055476</v>
      </c>
      <c r="E316">
        <f t="shared" si="39"/>
        <v>680.71695054640804</v>
      </c>
      <c r="F316">
        <f t="shared" si="43"/>
        <v>5.8424868025365568E-9</v>
      </c>
      <c r="G316">
        <f t="shared" si="43"/>
        <v>615.55390481124596</v>
      </c>
      <c r="H316">
        <f t="shared" si="43"/>
        <v>29.125782484048663</v>
      </c>
      <c r="I316">
        <f t="shared" si="43"/>
        <v>0</v>
      </c>
      <c r="J316">
        <f t="shared" si="43"/>
        <v>0</v>
      </c>
      <c r="K316">
        <f t="shared" si="40"/>
        <v>644.67968730113705</v>
      </c>
      <c r="L316">
        <f t="shared" si="41"/>
        <v>36.037263245270992</v>
      </c>
      <c r="M316">
        <f t="shared" si="42"/>
        <v>1298.6843422089596</v>
      </c>
    </row>
    <row r="317" spans="1:13" x14ac:dyDescent="0.3">
      <c r="A317">
        <v>550.14999999998599</v>
      </c>
      <c r="B317" s="4">
        <v>2072</v>
      </c>
      <c r="C317">
        <f t="shared" si="44"/>
        <v>1444.4727704765082</v>
      </c>
      <c r="D317">
        <f t="shared" si="38"/>
        <v>679.49538366055481</v>
      </c>
      <c r="E317">
        <f t="shared" si="39"/>
        <v>627.52722952349177</v>
      </c>
      <c r="F317">
        <f t="shared" ref="F317:J367" si="45">F$7*EXP(-(($D317-F$8)^2)/(2*F$9^2))</f>
        <v>4.163068502095663E-9</v>
      </c>
      <c r="G317">
        <f t="shared" si="45"/>
        <v>621.47764550046827</v>
      </c>
      <c r="H317">
        <f t="shared" si="45"/>
        <v>33.277845342935244</v>
      </c>
      <c r="I317">
        <f t="shared" si="45"/>
        <v>0</v>
      </c>
      <c r="J317">
        <f t="shared" si="45"/>
        <v>0</v>
      </c>
      <c r="K317">
        <f t="shared" si="40"/>
        <v>654.75549084756665</v>
      </c>
      <c r="L317">
        <f t="shared" si="41"/>
        <v>-27.228261324074879</v>
      </c>
      <c r="M317">
        <f t="shared" si="42"/>
        <v>741.37821473211181</v>
      </c>
    </row>
    <row r="318" spans="1:13" x14ac:dyDescent="0.3">
      <c r="A318">
        <v>550.19999999998595</v>
      </c>
      <c r="B318" s="4">
        <v>2094</v>
      </c>
      <c r="C318">
        <f t="shared" si="44"/>
        <v>1443.6624914994245</v>
      </c>
      <c r="D318">
        <f t="shared" si="38"/>
        <v>679.44538366055485</v>
      </c>
      <c r="E318">
        <f t="shared" si="39"/>
        <v>650.3375085005755</v>
      </c>
      <c r="F318">
        <f t="shared" si="45"/>
        <v>2.9603335973419893E-9</v>
      </c>
      <c r="G318">
        <f t="shared" si="45"/>
        <v>625.78682313155355</v>
      </c>
      <c r="H318">
        <f t="shared" si="45"/>
        <v>37.894764475274194</v>
      </c>
      <c r="I318">
        <f t="shared" si="45"/>
        <v>0</v>
      </c>
      <c r="J318">
        <f t="shared" si="45"/>
        <v>0</v>
      </c>
      <c r="K318">
        <f t="shared" si="40"/>
        <v>663.68158760978804</v>
      </c>
      <c r="L318">
        <f t="shared" si="41"/>
        <v>-13.344079109212544</v>
      </c>
      <c r="M318">
        <f t="shared" si="42"/>
        <v>178.06444727292262</v>
      </c>
    </row>
    <row r="319" spans="1:13" x14ac:dyDescent="0.3">
      <c r="A319">
        <v>550.24999999998602</v>
      </c>
      <c r="B319" s="4">
        <v>2108</v>
      </c>
      <c r="C319">
        <f t="shared" si="44"/>
        <v>1442.852212522339</v>
      </c>
      <c r="D319">
        <f t="shared" si="38"/>
        <v>679.3953836605549</v>
      </c>
      <c r="E319">
        <f t="shared" si="39"/>
        <v>665.14778747766104</v>
      </c>
      <c r="F319">
        <f t="shared" si="45"/>
        <v>2.1007725346939616E-9</v>
      </c>
      <c r="G319">
        <f t="shared" si="45"/>
        <v>628.44720353005175</v>
      </c>
      <c r="H319">
        <f t="shared" si="45"/>
        <v>43.008039030548019</v>
      </c>
      <c r="I319">
        <f t="shared" si="45"/>
        <v>0</v>
      </c>
      <c r="J319">
        <f t="shared" si="45"/>
        <v>0</v>
      </c>
      <c r="K319">
        <f t="shared" si="40"/>
        <v>671.45524256270062</v>
      </c>
      <c r="L319">
        <f t="shared" si="41"/>
        <v>-6.3074550850395781</v>
      </c>
      <c r="M319">
        <f t="shared" si="42"/>
        <v>39.783989649791629</v>
      </c>
    </row>
    <row r="320" spans="1:13" x14ac:dyDescent="0.3">
      <c r="A320">
        <v>550.29999999998597</v>
      </c>
      <c r="B320" s="4">
        <v>2135</v>
      </c>
      <c r="C320">
        <f t="shared" si="44"/>
        <v>1442.0419335452552</v>
      </c>
      <c r="D320">
        <f t="shared" si="38"/>
        <v>679.34538366055494</v>
      </c>
      <c r="E320">
        <f t="shared" si="39"/>
        <v>692.95806645474477</v>
      </c>
      <c r="F320">
        <f t="shared" si="45"/>
        <v>1.4877456444393172E-9</v>
      </c>
      <c r="G320">
        <f t="shared" si="45"/>
        <v>629.43757242410527</v>
      </c>
      <c r="H320">
        <f t="shared" si="45"/>
        <v>48.648167536108033</v>
      </c>
      <c r="I320">
        <f t="shared" si="45"/>
        <v>0</v>
      </c>
      <c r="J320">
        <f t="shared" si="45"/>
        <v>0</v>
      </c>
      <c r="K320">
        <f t="shared" si="40"/>
        <v>678.08573996170105</v>
      </c>
      <c r="L320">
        <f t="shared" si="41"/>
        <v>14.872326493043715</v>
      </c>
      <c r="M320">
        <f t="shared" si="42"/>
        <v>221.18609531568998</v>
      </c>
    </row>
    <row r="321" spans="1:13" x14ac:dyDescent="0.3">
      <c r="A321">
        <v>550.34999999998604</v>
      </c>
      <c r="B321" s="4">
        <v>2187</v>
      </c>
      <c r="C321">
        <f t="shared" si="44"/>
        <v>1441.2316545681697</v>
      </c>
      <c r="D321">
        <f t="shared" si="38"/>
        <v>679.29538366055476</v>
      </c>
      <c r="E321">
        <f t="shared" si="39"/>
        <v>745.76834543183031</v>
      </c>
      <c r="F321">
        <f t="shared" si="45"/>
        <v>1.0514524177185835E-9</v>
      </c>
      <c r="G321">
        <f t="shared" si="45"/>
        <v>628.75001713703625</v>
      </c>
      <c r="H321">
        <f t="shared" si="45"/>
        <v>54.844078880486229</v>
      </c>
      <c r="I321">
        <f t="shared" si="45"/>
        <v>0</v>
      </c>
      <c r="J321">
        <f t="shared" si="45"/>
        <v>0</v>
      </c>
      <c r="K321">
        <f t="shared" si="40"/>
        <v>683.59409601857396</v>
      </c>
      <c r="L321">
        <f t="shared" si="41"/>
        <v>62.174249413256348</v>
      </c>
      <c r="M321">
        <f t="shared" si="42"/>
        <v>3865.6372901018071</v>
      </c>
    </row>
    <row r="322" spans="1:13" x14ac:dyDescent="0.3">
      <c r="A322">
        <v>550.39999999998599</v>
      </c>
      <c r="B322" s="4">
        <v>2000</v>
      </c>
      <c r="C322">
        <f t="shared" si="44"/>
        <v>1440.4213755910841</v>
      </c>
      <c r="D322">
        <f t="shared" si="38"/>
        <v>679.24538366055481</v>
      </c>
      <c r="E322">
        <f t="shared" si="39"/>
        <v>559.57862440891586</v>
      </c>
      <c r="F322">
        <f t="shared" si="45"/>
        <v>7.4158654281212831E-10</v>
      </c>
      <c r="G322">
        <f t="shared" si="45"/>
        <v>626.39003185936576</v>
      </c>
      <c r="H322">
        <f t="shared" si="45"/>
        <v>61.622515599899458</v>
      </c>
      <c r="I322">
        <f t="shared" si="45"/>
        <v>0</v>
      </c>
      <c r="J322">
        <f t="shared" si="45"/>
        <v>0</v>
      </c>
      <c r="K322">
        <f t="shared" si="40"/>
        <v>688.01254746000677</v>
      </c>
      <c r="L322">
        <f t="shared" si="41"/>
        <v>-128.43392305109091</v>
      </c>
      <c r="M322">
        <f t="shared" si="42"/>
        <v>16495.272590293542</v>
      </c>
    </row>
    <row r="323" spans="1:13" x14ac:dyDescent="0.3">
      <c r="A323">
        <v>550.44999999998595</v>
      </c>
      <c r="B323" s="4">
        <v>2128</v>
      </c>
      <c r="C323">
        <f t="shared" si="44"/>
        <v>1439.6110966140004</v>
      </c>
      <c r="D323">
        <f t="shared" si="38"/>
        <v>679.19538366055485</v>
      </c>
      <c r="E323">
        <f t="shared" si="39"/>
        <v>688.38890338599958</v>
      </c>
      <c r="F323">
        <f t="shared" si="45"/>
        <v>5.2196975196914184E-10</v>
      </c>
      <c r="G323">
        <f t="shared" si="45"/>
        <v>622.37644454115286</v>
      </c>
      <c r="H323">
        <f t="shared" si="45"/>
        <v>69.007376355711216</v>
      </c>
      <c r="I323">
        <f t="shared" si="45"/>
        <v>0</v>
      </c>
      <c r="J323">
        <f t="shared" si="45"/>
        <v>0</v>
      </c>
      <c r="K323">
        <f t="shared" si="40"/>
        <v>691.38382089738604</v>
      </c>
      <c r="L323">
        <f t="shared" si="41"/>
        <v>-2.9949175113864612</v>
      </c>
      <c r="M323">
        <f t="shared" si="42"/>
        <v>8.9695309000092749</v>
      </c>
    </row>
    <row r="324" spans="1:13" x14ac:dyDescent="0.3">
      <c r="A324">
        <v>550.49999999998602</v>
      </c>
      <c r="B324" s="4">
        <v>2148</v>
      </c>
      <c r="C324">
        <f t="shared" si="44"/>
        <v>1438.8008176369149</v>
      </c>
      <c r="D324">
        <f t="shared" si="38"/>
        <v>679.1453836605549</v>
      </c>
      <c r="E324">
        <f t="shared" si="39"/>
        <v>709.19918236308513</v>
      </c>
      <c r="F324">
        <f t="shared" si="45"/>
        <v>3.6664022645872562E-10</v>
      </c>
      <c r="G324">
        <f t="shared" si="45"/>
        <v>616.74116676542258</v>
      </c>
      <c r="H324">
        <f t="shared" si="45"/>
        <v>77.019026390267101</v>
      </c>
      <c r="I324">
        <f t="shared" si="45"/>
        <v>0</v>
      </c>
      <c r="J324">
        <f t="shared" si="45"/>
        <v>0</v>
      </c>
      <c r="K324">
        <f t="shared" si="40"/>
        <v>693.76019315605629</v>
      </c>
      <c r="L324">
        <f t="shared" si="41"/>
        <v>15.43898920702884</v>
      </c>
      <c r="M324">
        <f t="shared" si="42"/>
        <v>238.36238773475301</v>
      </c>
    </row>
    <row r="325" spans="1:13" x14ac:dyDescent="0.3">
      <c r="A325">
        <v>550.54999999998597</v>
      </c>
      <c r="B325" s="4">
        <v>2111</v>
      </c>
      <c r="C325">
        <f t="shared" si="44"/>
        <v>1437.9905386598311</v>
      </c>
      <c r="D325">
        <f t="shared" si="38"/>
        <v>679.09538366055494</v>
      </c>
      <c r="E325">
        <f t="shared" si="39"/>
        <v>673.00946134016885</v>
      </c>
      <c r="F325">
        <f t="shared" si="45"/>
        <v>2.5700771969313978E-10</v>
      </c>
      <c r="G325">
        <f t="shared" si="45"/>
        <v>609.52877125057807</v>
      </c>
      <c r="H325">
        <f t="shared" si="45"/>
        <v>85.673586642860116</v>
      </c>
      <c r="I325">
        <f t="shared" si="45"/>
        <v>0</v>
      </c>
      <c r="J325">
        <f t="shared" si="45"/>
        <v>0</v>
      </c>
      <c r="K325">
        <f t="shared" si="40"/>
        <v>695.20235789369519</v>
      </c>
      <c r="L325">
        <f t="shared" si="41"/>
        <v>-22.192896553526339</v>
      </c>
      <c r="M325">
        <f t="shared" si="42"/>
        <v>492.52465743552125</v>
      </c>
    </row>
    <row r="326" spans="1:13" x14ac:dyDescent="0.3">
      <c r="A326">
        <v>550.59999999998604</v>
      </c>
      <c r="B326" s="4">
        <v>2111</v>
      </c>
      <c r="C326">
        <f t="shared" si="44"/>
        <v>1437.1802596827456</v>
      </c>
      <c r="D326">
        <f t="shared" si="38"/>
        <v>679.04538366055476</v>
      </c>
      <c r="E326">
        <f t="shared" si="39"/>
        <v>673.8197403172544</v>
      </c>
      <c r="F326">
        <f t="shared" si="45"/>
        <v>1.7978916030093623E-10</v>
      </c>
      <c r="G326">
        <f t="shared" si="45"/>
        <v>600.79590480596016</v>
      </c>
      <c r="H326">
        <f t="shared" si="45"/>
        <v>94.982214032003583</v>
      </c>
      <c r="I326">
        <f t="shared" si="45"/>
        <v>0</v>
      </c>
      <c r="J326">
        <f t="shared" si="45"/>
        <v>0</v>
      </c>
      <c r="K326">
        <f t="shared" si="40"/>
        <v>695.77811883814343</v>
      </c>
      <c r="L326">
        <f t="shared" si="41"/>
        <v>-21.958378520889028</v>
      </c>
      <c r="M326">
        <f t="shared" si="42"/>
        <v>482.1703872666406</v>
      </c>
    </row>
    <row r="327" spans="1:13" x14ac:dyDescent="0.3">
      <c r="A327">
        <v>550.64999999998599</v>
      </c>
      <c r="B327" s="4">
        <v>2069</v>
      </c>
      <c r="C327">
        <f t="shared" si="44"/>
        <v>1436.3699807056601</v>
      </c>
      <c r="D327">
        <f t="shared" si="38"/>
        <v>678.99538366055481</v>
      </c>
      <c r="E327">
        <f t="shared" si="39"/>
        <v>632.63001929433995</v>
      </c>
      <c r="F327">
        <f t="shared" si="45"/>
        <v>1.2551398535222566E-10</v>
      </c>
      <c r="G327">
        <f t="shared" si="45"/>
        <v>590.61054755514499</v>
      </c>
      <c r="H327">
        <f t="shared" si="45"/>
        <v>104.95038710038473</v>
      </c>
      <c r="I327">
        <f t="shared" si="45"/>
        <v>0</v>
      </c>
      <c r="J327">
        <f t="shared" si="45"/>
        <v>0</v>
      </c>
      <c r="K327">
        <f t="shared" si="40"/>
        <v>695.56093465565527</v>
      </c>
      <c r="L327">
        <f t="shared" si="41"/>
        <v>-62.930915361315328</v>
      </c>
      <c r="M327">
        <f t="shared" si="42"/>
        <v>3960.3001082130336</v>
      </c>
    </row>
    <row r="328" spans="1:13" x14ac:dyDescent="0.3">
      <c r="A328">
        <v>550.69999999998595</v>
      </c>
      <c r="B328" s="4">
        <v>2172</v>
      </c>
      <c r="C328">
        <f t="shared" si="44"/>
        <v>1435.5597017285763</v>
      </c>
      <c r="D328">
        <f t="shared" si="38"/>
        <v>678.94538366055485</v>
      </c>
      <c r="E328">
        <f t="shared" si="39"/>
        <v>736.44029827142367</v>
      </c>
      <c r="F328">
        <f t="shared" si="45"/>
        <v>8.7444402586985799E-11</v>
      </c>
      <c r="G328">
        <f t="shared" si="45"/>
        <v>579.05113197495461</v>
      </c>
      <c r="H328">
        <f t="shared" si="45"/>
        <v>115.5772127059936</v>
      </c>
      <c r="I328">
        <f t="shared" si="45"/>
        <v>0</v>
      </c>
      <c r="J328">
        <f t="shared" si="45"/>
        <v>0</v>
      </c>
      <c r="K328">
        <f t="shared" si="40"/>
        <v>694.62834468103563</v>
      </c>
      <c r="L328">
        <f t="shared" si="41"/>
        <v>41.811953590388043</v>
      </c>
      <c r="M328">
        <f t="shared" si="42"/>
        <v>1748.2394630447636</v>
      </c>
    </row>
    <row r="329" spans="1:13" x14ac:dyDescent="0.3">
      <c r="A329">
        <v>550.74999999998602</v>
      </c>
      <c r="B329" s="4">
        <v>2132</v>
      </c>
      <c r="C329">
        <f t="shared" si="44"/>
        <v>1434.7494227514908</v>
      </c>
      <c r="D329">
        <f t="shared" ref="D329:D392" si="46">$E$4-A329-$N$7</f>
        <v>678.8953836605549</v>
      </c>
      <c r="E329">
        <f t="shared" ref="E329:E392" si="47">B329-C329</f>
        <v>697.25057724850922</v>
      </c>
      <c r="F329">
        <f t="shared" si="45"/>
        <v>6.0797145667023918E-11</v>
      </c>
      <c r="G329">
        <f t="shared" si="45"/>
        <v>566.20553771552034</v>
      </c>
      <c r="H329">
        <f t="shared" si="45"/>
        <v>126.85477065334393</v>
      </c>
      <c r="I329">
        <f t="shared" si="45"/>
        <v>0</v>
      </c>
      <c r="J329">
        <f t="shared" si="45"/>
        <v>0</v>
      </c>
      <c r="K329">
        <f t="shared" ref="K329:K392" si="48">F329+G329+H329+I329+J329</f>
        <v>693.06030836892512</v>
      </c>
      <c r="L329">
        <f t="shared" ref="L329:L392" si="49">E329-K329</f>
        <v>4.1902688795840959</v>
      </c>
      <c r="M329">
        <f t="shared" ref="M329:M392" si="50">(L329)^2</f>
        <v>17.558353283210955</v>
      </c>
    </row>
    <row r="330" spans="1:13" x14ac:dyDescent="0.3">
      <c r="A330">
        <v>550.79999999998597</v>
      </c>
      <c r="B330" s="4">
        <v>2120</v>
      </c>
      <c r="C330">
        <f t="shared" si="44"/>
        <v>1433.9391437744071</v>
      </c>
      <c r="D330">
        <f t="shared" si="46"/>
        <v>678.84538366055494</v>
      </c>
      <c r="E330">
        <f t="shared" si="47"/>
        <v>686.06085622559294</v>
      </c>
      <c r="F330">
        <f t="shared" si="45"/>
        <v>4.2183794766824341E-11</v>
      </c>
      <c r="G330">
        <f t="shared" si="45"/>
        <v>552.16998020979918</v>
      </c>
      <c r="H330">
        <f t="shared" si="45"/>
        <v>138.76751402923119</v>
      </c>
      <c r="I330">
        <f t="shared" si="45"/>
        <v>0</v>
      </c>
      <c r="J330">
        <f t="shared" si="45"/>
        <v>0</v>
      </c>
      <c r="K330">
        <f t="shared" si="48"/>
        <v>690.93749423907252</v>
      </c>
      <c r="L330">
        <f t="shared" si="49"/>
        <v>-4.8766380134795781</v>
      </c>
      <c r="M330">
        <f t="shared" si="50"/>
        <v>23.781598314514046</v>
      </c>
    </row>
    <row r="331" spans="1:13" x14ac:dyDescent="0.3">
      <c r="A331">
        <v>550.84999999998604</v>
      </c>
      <c r="B331" s="4">
        <v>2148</v>
      </c>
      <c r="C331">
        <f t="shared" si="44"/>
        <v>1433.1288647973215</v>
      </c>
      <c r="D331">
        <f t="shared" si="46"/>
        <v>678.79538366055476</v>
      </c>
      <c r="E331">
        <f t="shared" si="47"/>
        <v>714.87113520267849</v>
      </c>
      <c r="F331">
        <f t="shared" si="45"/>
        <v>2.9209181029436082E-11</v>
      </c>
      <c r="G331">
        <f t="shared" si="45"/>
        <v>537.04781271187767</v>
      </c>
      <c r="H331">
        <f t="shared" si="45"/>
        <v>151.29174346893586</v>
      </c>
      <c r="I331">
        <f t="shared" si="45"/>
        <v>0</v>
      </c>
      <c r="J331">
        <f t="shared" si="45"/>
        <v>0</v>
      </c>
      <c r="K331">
        <f t="shared" si="48"/>
        <v>688.33955618084269</v>
      </c>
      <c r="L331">
        <f t="shared" si="49"/>
        <v>26.531579021835796</v>
      </c>
      <c r="M331">
        <f t="shared" si="50"/>
        <v>703.92468539191725</v>
      </c>
    </row>
    <row r="332" spans="1:13" x14ac:dyDescent="0.3">
      <c r="A332">
        <v>550.89999999998599</v>
      </c>
      <c r="B332" s="4">
        <v>2090</v>
      </c>
      <c r="C332">
        <f t="shared" si="44"/>
        <v>1432.3185858202378</v>
      </c>
      <c r="D332">
        <f t="shared" si="46"/>
        <v>678.74538366055481</v>
      </c>
      <c r="E332">
        <f t="shared" si="47"/>
        <v>657.68141417976221</v>
      </c>
      <c r="F332">
        <f t="shared" si="45"/>
        <v>2.0183867900261549E-11</v>
      </c>
      <c r="G332">
        <f t="shared" si="45"/>
        <v>520.94826258854596</v>
      </c>
      <c r="H332">
        <f t="shared" si="45"/>
        <v>164.39517357778479</v>
      </c>
      <c r="I332">
        <f t="shared" si="45"/>
        <v>0</v>
      </c>
      <c r="J332">
        <f t="shared" si="45"/>
        <v>0</v>
      </c>
      <c r="K332">
        <f t="shared" si="48"/>
        <v>685.34343616635101</v>
      </c>
      <c r="L332">
        <f t="shared" si="49"/>
        <v>-27.662021986588798</v>
      </c>
      <c r="M332">
        <f t="shared" si="50"/>
        <v>765.18746038652205</v>
      </c>
    </row>
    <row r="333" spans="1:13" x14ac:dyDescent="0.3">
      <c r="A333">
        <v>550.94999999998504</v>
      </c>
      <c r="B333" s="4">
        <v>2147</v>
      </c>
      <c r="C333">
        <f t="shared" si="44"/>
        <v>1431.5083068431686</v>
      </c>
      <c r="D333">
        <f t="shared" si="46"/>
        <v>678.69538366055576</v>
      </c>
      <c r="E333">
        <f t="shared" si="47"/>
        <v>715.49169315683139</v>
      </c>
      <c r="F333">
        <f t="shared" si="45"/>
        <v>1.3918764595501637E-11</v>
      </c>
      <c r="G333">
        <f t="shared" si="45"/>
        <v>503.98512340837448</v>
      </c>
      <c r="H333">
        <f t="shared" si="45"/>
        <v>178.0366092239646</v>
      </c>
      <c r="I333">
        <f t="shared" si="45"/>
        <v>0</v>
      </c>
      <c r="J333">
        <f t="shared" si="45"/>
        <v>0</v>
      </c>
      <c r="K333">
        <f t="shared" si="48"/>
        <v>682.02173263235295</v>
      </c>
      <c r="L333">
        <f t="shared" si="49"/>
        <v>33.469960524478438</v>
      </c>
      <c r="M333">
        <f t="shared" si="50"/>
        <v>1120.2382575101449</v>
      </c>
    </row>
    <row r="334" spans="1:13" x14ac:dyDescent="0.3">
      <c r="A334">
        <v>550.99999999998499</v>
      </c>
      <c r="B334" s="4">
        <v>2087</v>
      </c>
      <c r="C334">
        <f t="shared" si="44"/>
        <v>1430.6980278660831</v>
      </c>
      <c r="D334">
        <f t="shared" si="46"/>
        <v>678.64538366055581</v>
      </c>
      <c r="E334">
        <f t="shared" si="47"/>
        <v>656.30197213391693</v>
      </c>
      <c r="F334">
        <f t="shared" si="45"/>
        <v>9.5787373336629346E-12</v>
      </c>
      <c r="G334">
        <f t="shared" si="45"/>
        <v>486.27542462341864</v>
      </c>
      <c r="H334">
        <f t="shared" si="45"/>
        <v>192.16574836664623</v>
      </c>
      <c r="I334">
        <f t="shared" si="45"/>
        <v>0</v>
      </c>
      <c r="J334">
        <f t="shared" si="45"/>
        <v>0</v>
      </c>
      <c r="K334">
        <f t="shared" si="48"/>
        <v>678.44117299007451</v>
      </c>
      <c r="L334">
        <f t="shared" si="49"/>
        <v>-22.139200856157572</v>
      </c>
      <c r="M334">
        <f t="shared" si="50"/>
        <v>490.14421454928817</v>
      </c>
    </row>
    <row r="335" spans="1:13" x14ac:dyDescent="0.3">
      <c r="A335">
        <v>551.04999999998495</v>
      </c>
      <c r="B335" s="4">
        <v>2121</v>
      </c>
      <c r="C335">
        <f t="shared" si="44"/>
        <v>1429.8877488889993</v>
      </c>
      <c r="D335">
        <f t="shared" si="46"/>
        <v>678.59538366055585</v>
      </c>
      <c r="E335">
        <f t="shared" si="47"/>
        <v>691.11225111100066</v>
      </c>
      <c r="F335">
        <f t="shared" si="45"/>
        <v>6.5785036292605654E-12</v>
      </c>
      <c r="G335">
        <f t="shared" si="45"/>
        <v>467.93810042962929</v>
      </c>
      <c r="H335">
        <f t="shared" si="45"/>
        <v>206.7231264701341</v>
      </c>
      <c r="I335">
        <f t="shared" si="45"/>
        <v>0</v>
      </c>
      <c r="J335">
        <f t="shared" si="45"/>
        <v>0</v>
      </c>
      <c r="K335">
        <f t="shared" si="48"/>
        <v>674.66122689976999</v>
      </c>
      <c r="L335">
        <f t="shared" si="49"/>
        <v>16.451024211230674</v>
      </c>
      <c r="M335">
        <f t="shared" si="50"/>
        <v>270.6361975984978</v>
      </c>
    </row>
    <row r="336" spans="1:13" x14ac:dyDescent="0.3">
      <c r="A336">
        <v>551.09999999998502</v>
      </c>
      <c r="B336" s="4">
        <v>2162</v>
      </c>
      <c r="C336">
        <f t="shared" si="44"/>
        <v>1429.0774699119138</v>
      </c>
      <c r="D336">
        <f t="shared" si="46"/>
        <v>678.5453836605559</v>
      </c>
      <c r="E336">
        <f t="shared" si="47"/>
        <v>732.92253008808621</v>
      </c>
      <c r="F336">
        <f t="shared" si="45"/>
        <v>4.5087613938140306E-12</v>
      </c>
      <c r="G336">
        <f t="shared" si="45"/>
        <v>449.0926787238451</v>
      </c>
      <c r="H336">
        <f t="shared" si="45"/>
        <v>221.64021539482655</v>
      </c>
      <c r="I336">
        <f t="shared" si="45"/>
        <v>0</v>
      </c>
      <c r="J336">
        <f t="shared" si="45"/>
        <v>0</v>
      </c>
      <c r="K336">
        <f t="shared" si="48"/>
        <v>670.73289411867609</v>
      </c>
      <c r="L336">
        <f t="shared" si="49"/>
        <v>62.189635969410119</v>
      </c>
      <c r="M336">
        <f t="shared" si="50"/>
        <v>3867.550822007749</v>
      </c>
    </row>
    <row r="337" spans="1:13" x14ac:dyDescent="0.3">
      <c r="A337">
        <v>551.14999999998497</v>
      </c>
      <c r="B337" s="4">
        <v>2176</v>
      </c>
      <c r="C337">
        <f t="shared" si="44"/>
        <v>1428.2671909348301</v>
      </c>
      <c r="D337">
        <f t="shared" si="46"/>
        <v>678.49538366055594</v>
      </c>
      <c r="E337">
        <f t="shared" si="47"/>
        <v>747.73280906516993</v>
      </c>
      <c r="F337">
        <f t="shared" si="45"/>
        <v>3.083888495583789E-12</v>
      </c>
      <c r="G337">
        <f t="shared" si="45"/>
        <v>429.85801001062435</v>
      </c>
      <c r="H337">
        <f t="shared" si="45"/>
        <v>236.83968694315823</v>
      </c>
      <c r="I337">
        <f t="shared" si="45"/>
        <v>0</v>
      </c>
      <c r="J337">
        <f t="shared" si="45"/>
        <v>0</v>
      </c>
      <c r="K337">
        <f t="shared" si="48"/>
        <v>666.69769695378568</v>
      </c>
      <c r="L337">
        <f t="shared" si="49"/>
        <v>81.035112111384251</v>
      </c>
      <c r="M337">
        <f t="shared" si="50"/>
        <v>6566.6893949046143</v>
      </c>
    </row>
    <row r="338" spans="1:13" x14ac:dyDescent="0.3">
      <c r="A338">
        <v>551.19999999998504</v>
      </c>
      <c r="B338" s="4">
        <v>2108</v>
      </c>
      <c r="C338">
        <f t="shared" si="44"/>
        <v>1427.4569119577445</v>
      </c>
      <c r="D338">
        <f t="shared" si="46"/>
        <v>678.44538366055576</v>
      </c>
      <c r="E338">
        <f t="shared" si="47"/>
        <v>680.54308804225548</v>
      </c>
      <c r="F338">
        <f t="shared" si="45"/>
        <v>2.1049964159286757E-12</v>
      </c>
      <c r="G338">
        <f t="shared" si="45"/>
        <v>410.35105465395765</v>
      </c>
      <c r="H338">
        <f t="shared" si="45"/>
        <v>252.23584804347828</v>
      </c>
      <c r="I338">
        <f t="shared" si="45"/>
        <v>0</v>
      </c>
      <c r="J338">
        <f t="shared" si="45"/>
        <v>0</v>
      </c>
      <c r="K338">
        <f t="shared" si="48"/>
        <v>662.58690269743806</v>
      </c>
      <c r="L338">
        <f t="shared" si="49"/>
        <v>17.956185344817413</v>
      </c>
      <c r="M338">
        <f t="shared" si="50"/>
        <v>322.42459213743564</v>
      </c>
    </row>
    <row r="339" spans="1:13" x14ac:dyDescent="0.3">
      <c r="A339">
        <v>551.24999999998499</v>
      </c>
      <c r="B339" s="4">
        <v>2122</v>
      </c>
      <c r="C339">
        <f t="shared" si="44"/>
        <v>1426.646632980659</v>
      </c>
      <c r="D339">
        <f t="shared" si="46"/>
        <v>678.39538366055581</v>
      </c>
      <c r="E339">
        <f t="shared" si="47"/>
        <v>695.35336701934102</v>
      </c>
      <c r="F339">
        <f t="shared" si="45"/>
        <v>1.4338883441455469E-12</v>
      </c>
      <c r="G339">
        <f t="shared" si="45"/>
        <v>390.68574509081776</v>
      </c>
      <c r="H339">
        <f t="shared" si="45"/>
        <v>267.73525091732711</v>
      </c>
      <c r="I339">
        <f t="shared" si="45"/>
        <v>0</v>
      </c>
      <c r="J339">
        <f t="shared" si="45"/>
        <v>0</v>
      </c>
      <c r="K339">
        <f t="shared" si="48"/>
        <v>658.42099600814629</v>
      </c>
      <c r="L339">
        <f t="shared" si="49"/>
        <v>36.932371011194732</v>
      </c>
      <c r="M339">
        <f t="shared" si="50"/>
        <v>1364.0000285085371</v>
      </c>
    </row>
    <row r="340" spans="1:13" x14ac:dyDescent="0.3">
      <c r="A340">
        <v>551.29999999998495</v>
      </c>
      <c r="B340" s="4">
        <v>1976</v>
      </c>
      <c r="C340">
        <f t="shared" si="44"/>
        <v>1425.8363540035753</v>
      </c>
      <c r="D340">
        <f t="shared" si="46"/>
        <v>678.34538366055585</v>
      </c>
      <c r="E340">
        <f t="shared" si="47"/>
        <v>550.16364599642475</v>
      </c>
      <c r="F340">
        <f t="shared" si="45"/>
        <v>9.7474403914292837E-13</v>
      </c>
      <c r="G340">
        <f t="shared" si="45"/>
        <v>370.97193756598091</v>
      </c>
      <c r="H340">
        <f t="shared" si="45"/>
        <v>283.23747758794434</v>
      </c>
      <c r="I340">
        <f t="shared" si="45"/>
        <v>0</v>
      </c>
      <c r="J340">
        <f t="shared" si="45"/>
        <v>0</v>
      </c>
      <c r="K340">
        <f t="shared" si="48"/>
        <v>654.20941515392622</v>
      </c>
      <c r="L340">
        <f t="shared" si="49"/>
        <v>-104.04576915750147</v>
      </c>
      <c r="M340">
        <f t="shared" si="50"/>
        <v>10825.522079576083</v>
      </c>
    </row>
    <row r="341" spans="1:13" x14ac:dyDescent="0.3">
      <c r="A341">
        <v>551.34999999998502</v>
      </c>
      <c r="B341" s="4">
        <v>2133</v>
      </c>
      <c r="C341">
        <f t="shared" si="44"/>
        <v>1425.0260750264897</v>
      </c>
      <c r="D341">
        <f t="shared" si="46"/>
        <v>678.2953836605559</v>
      </c>
      <c r="E341">
        <f t="shared" si="47"/>
        <v>707.97392497351029</v>
      </c>
      <c r="F341">
        <f t="shared" si="45"/>
        <v>6.6126741312030043E-13</v>
      </c>
      <c r="G341">
        <f t="shared" si="45"/>
        <v>351.31446568028792</v>
      </c>
      <c r="H341">
        <f t="shared" si="45"/>
        <v>298.63609384081343</v>
      </c>
      <c r="I341">
        <f t="shared" si="45"/>
        <v>0</v>
      </c>
      <c r="J341">
        <f t="shared" si="45"/>
        <v>0</v>
      </c>
      <c r="K341">
        <f t="shared" si="48"/>
        <v>649.95055952110204</v>
      </c>
      <c r="L341">
        <f t="shared" si="49"/>
        <v>58.023365452408257</v>
      </c>
      <c r="M341">
        <f t="shared" si="50"/>
        <v>3366.7109384237242</v>
      </c>
    </row>
    <row r="342" spans="1:13" x14ac:dyDescent="0.3">
      <c r="A342">
        <v>551.39999999998497</v>
      </c>
      <c r="B342" s="4">
        <v>2147</v>
      </c>
      <c r="C342">
        <f t="shared" si="44"/>
        <v>1424.215796049406</v>
      </c>
      <c r="D342">
        <f t="shared" si="46"/>
        <v>678.24538366055594</v>
      </c>
      <c r="E342">
        <f t="shared" si="47"/>
        <v>722.78420395059402</v>
      </c>
      <c r="F342">
        <f t="shared" si="45"/>
        <v>4.4768746517324658E-13</v>
      </c>
      <c r="G342">
        <f t="shared" si="45"/>
        <v>331.81230561855045</v>
      </c>
      <c r="H342">
        <f t="shared" si="45"/>
        <v>313.81976336407206</v>
      </c>
      <c r="I342">
        <f t="shared" si="45"/>
        <v>0</v>
      </c>
      <c r="J342">
        <f t="shared" si="45"/>
        <v>0</v>
      </c>
      <c r="K342">
        <f t="shared" si="48"/>
        <v>645.63206898262297</v>
      </c>
      <c r="L342">
        <f t="shared" si="49"/>
        <v>77.152134967971051</v>
      </c>
      <c r="M342">
        <f t="shared" si="50"/>
        <v>5952.4519301160217</v>
      </c>
    </row>
    <row r="343" spans="1:13" x14ac:dyDescent="0.3">
      <c r="A343">
        <v>551.44999999998504</v>
      </c>
      <c r="B343" s="4">
        <v>2118</v>
      </c>
      <c r="C343">
        <f t="shared" si="44"/>
        <v>1423.4055170723204</v>
      </c>
      <c r="D343">
        <f t="shared" si="46"/>
        <v>678.19538366055576</v>
      </c>
      <c r="E343">
        <f t="shared" si="47"/>
        <v>694.59448292767956</v>
      </c>
      <c r="F343">
        <f t="shared" si="45"/>
        <v>3.0247119896944454E-13</v>
      </c>
      <c r="G343">
        <f t="shared" si="45"/>
        <v>312.55786041340644</v>
      </c>
      <c r="H343">
        <f t="shared" si="45"/>
        <v>328.67350839555547</v>
      </c>
      <c r="I343">
        <f t="shared" si="45"/>
        <v>0</v>
      </c>
      <c r="J343">
        <f t="shared" si="45"/>
        <v>0</v>
      </c>
      <c r="K343">
        <f t="shared" si="48"/>
        <v>641.2313688089622</v>
      </c>
      <c r="L343">
        <f t="shared" si="49"/>
        <v>53.363114118717363</v>
      </c>
      <c r="M343">
        <f t="shared" si="50"/>
        <v>2847.6219484472522</v>
      </c>
    </row>
    <row r="344" spans="1:13" x14ac:dyDescent="0.3">
      <c r="A344">
        <v>551.49999999998499</v>
      </c>
      <c r="B344" s="4">
        <v>2070</v>
      </c>
      <c r="C344">
        <f t="shared" si="44"/>
        <v>1422.5952380952367</v>
      </c>
      <c r="D344">
        <f t="shared" si="46"/>
        <v>678.14538366055581</v>
      </c>
      <c r="E344">
        <f t="shared" si="47"/>
        <v>647.40476190476329</v>
      </c>
      <c r="F344">
        <f t="shared" si="45"/>
        <v>2.0394093252747269E-13</v>
      </c>
      <c r="G344">
        <f t="shared" si="45"/>
        <v>293.63636806384773</v>
      </c>
      <c r="H344">
        <f t="shared" si="45"/>
        <v>343.08009892424644</v>
      </c>
      <c r="I344">
        <f t="shared" si="45"/>
        <v>0</v>
      </c>
      <c r="J344">
        <f t="shared" si="45"/>
        <v>0</v>
      </c>
      <c r="K344">
        <f t="shared" si="48"/>
        <v>636.71646698809445</v>
      </c>
      <c r="L344">
        <f t="shared" si="49"/>
        <v>10.688294916668838</v>
      </c>
      <c r="M344">
        <f t="shared" si="50"/>
        <v>114.23964822568891</v>
      </c>
    </row>
    <row r="345" spans="1:13" x14ac:dyDescent="0.3">
      <c r="A345">
        <v>551.54999999998495</v>
      </c>
      <c r="B345" s="4">
        <v>1981</v>
      </c>
      <c r="C345">
        <f t="shared" si="44"/>
        <v>1421.7849591181512</v>
      </c>
      <c r="D345">
        <f t="shared" si="46"/>
        <v>678.09538366055585</v>
      </c>
      <c r="E345">
        <f t="shared" si="47"/>
        <v>559.21504088184884</v>
      </c>
      <c r="F345">
        <f t="shared" si="45"/>
        <v>1.3722588919835779E-13</v>
      </c>
      <c r="G345">
        <f t="shared" si="45"/>
        <v>275.1254358223506</v>
      </c>
      <c r="H345">
        <f t="shared" si="45"/>
        <v>356.92154847539109</v>
      </c>
      <c r="I345">
        <f t="shared" si="45"/>
        <v>0</v>
      </c>
      <c r="J345">
        <f t="shared" si="45"/>
        <v>0</v>
      </c>
      <c r="K345">
        <f t="shared" si="48"/>
        <v>632.0469842977418</v>
      </c>
      <c r="L345">
        <f t="shared" si="49"/>
        <v>-72.831943415892965</v>
      </c>
      <c r="M345">
        <f t="shared" si="50"/>
        <v>5304.491981735835</v>
      </c>
    </row>
    <row r="346" spans="1:13" x14ac:dyDescent="0.3">
      <c r="A346">
        <v>551.59999999998502</v>
      </c>
      <c r="B346" s="4">
        <v>1983</v>
      </c>
      <c r="C346">
        <f t="shared" si="44"/>
        <v>1420.9746801410656</v>
      </c>
      <c r="D346">
        <f t="shared" si="46"/>
        <v>678.0453836605559</v>
      </c>
      <c r="E346">
        <f t="shared" si="47"/>
        <v>562.02531985893438</v>
      </c>
      <c r="F346">
        <f t="shared" si="45"/>
        <v>9.214653017261536E-14</v>
      </c>
      <c r="G346">
        <f t="shared" si="45"/>
        <v>257.09470055542397</v>
      </c>
      <c r="H346">
        <f t="shared" si="45"/>
        <v>370.08069088268098</v>
      </c>
      <c r="I346">
        <f t="shared" si="45"/>
        <v>0</v>
      </c>
      <c r="J346">
        <f t="shared" si="45"/>
        <v>0</v>
      </c>
      <c r="K346">
        <f t="shared" si="48"/>
        <v>627.17539143810507</v>
      </c>
      <c r="L346">
        <f t="shared" si="49"/>
        <v>-65.150071579170685</v>
      </c>
      <c r="M346">
        <f t="shared" si="50"/>
        <v>4244.5318267710636</v>
      </c>
    </row>
    <row r="347" spans="1:13" x14ac:dyDescent="0.3">
      <c r="A347">
        <v>551.64999999998497</v>
      </c>
      <c r="B347" s="4">
        <v>2095</v>
      </c>
      <c r="C347">
        <f t="shared" si="44"/>
        <v>1420.1644011639819</v>
      </c>
      <c r="D347">
        <f t="shared" si="46"/>
        <v>677.99538366055594</v>
      </c>
      <c r="E347">
        <f t="shared" si="47"/>
        <v>674.83559883601811</v>
      </c>
      <c r="F347">
        <f t="shared" si="45"/>
        <v>6.1749464939393953E-14</v>
      </c>
      <c r="G347">
        <f t="shared" si="45"/>
        <v>239.60561280887006</v>
      </c>
      <c r="H347">
        <f t="shared" si="45"/>
        <v>382.44280935673464</v>
      </c>
      <c r="I347">
        <f t="shared" si="45"/>
        <v>0</v>
      </c>
      <c r="J347">
        <f t="shared" si="45"/>
        <v>0</v>
      </c>
      <c r="K347">
        <f t="shared" si="48"/>
        <v>622.04842216560473</v>
      </c>
      <c r="L347">
        <f t="shared" si="49"/>
        <v>52.787176670413373</v>
      </c>
      <c r="M347">
        <f t="shared" si="50"/>
        <v>2786.4860208334339</v>
      </c>
    </row>
    <row r="348" spans="1:13" x14ac:dyDescent="0.3">
      <c r="A348">
        <v>551.69999999998504</v>
      </c>
      <c r="B348" s="4">
        <v>2044</v>
      </c>
      <c r="C348">
        <f t="shared" si="44"/>
        <v>1419.3541221868963</v>
      </c>
      <c r="D348">
        <f t="shared" si="46"/>
        <v>677.94538366055576</v>
      </c>
      <c r="E348">
        <f t="shared" si="47"/>
        <v>624.64587781310365</v>
      </c>
      <c r="F348">
        <f t="shared" si="45"/>
        <v>4.129511606877764E-14</v>
      </c>
      <c r="G348">
        <f t="shared" si="45"/>
        <v>222.71134012638035</v>
      </c>
      <c r="H348">
        <f t="shared" si="45"/>
        <v>393.89728670700259</v>
      </c>
      <c r="I348">
        <f t="shared" si="45"/>
        <v>0</v>
      </c>
      <c r="J348">
        <f t="shared" si="45"/>
        <v>0</v>
      </c>
      <c r="K348">
        <f t="shared" si="48"/>
        <v>616.60862683338291</v>
      </c>
      <c r="L348">
        <f t="shared" si="49"/>
        <v>8.0372509797207385</v>
      </c>
      <c r="M348">
        <f t="shared" si="50"/>
        <v>64.597403311021978</v>
      </c>
    </row>
    <row r="349" spans="1:13" x14ac:dyDescent="0.3">
      <c r="A349">
        <v>551.74999999998499</v>
      </c>
      <c r="B349" s="4">
        <v>2091</v>
      </c>
      <c r="C349">
        <f t="shared" si="44"/>
        <v>1418.5438432098126</v>
      </c>
      <c r="D349">
        <f t="shared" si="46"/>
        <v>677.89538366055581</v>
      </c>
      <c r="E349">
        <f t="shared" si="47"/>
        <v>672.45615679018738</v>
      </c>
      <c r="F349">
        <f t="shared" si="45"/>
        <v>2.7559762034796513E-14</v>
      </c>
      <c r="G349">
        <f t="shared" si="45"/>
        <v>206.45678330837629</v>
      </c>
      <c r="H349">
        <f t="shared" si="45"/>
        <v>404.33924387148875</v>
      </c>
      <c r="I349">
        <f t="shared" si="45"/>
        <v>0</v>
      </c>
      <c r="J349">
        <f t="shared" si="45"/>
        <v>0</v>
      </c>
      <c r="K349">
        <f t="shared" si="48"/>
        <v>610.79602717986506</v>
      </c>
      <c r="L349">
        <f t="shared" si="49"/>
        <v>61.660129610322315</v>
      </c>
      <c r="M349">
        <f t="shared" si="50"/>
        <v>3801.9715835617467</v>
      </c>
    </row>
    <row r="350" spans="1:13" x14ac:dyDescent="0.3">
      <c r="A350">
        <v>551.79999999998495</v>
      </c>
      <c r="B350" s="4">
        <v>2070</v>
      </c>
      <c r="C350">
        <f t="shared" si="44"/>
        <v>1417.7335642327289</v>
      </c>
      <c r="D350">
        <f t="shared" si="46"/>
        <v>677.84538366055585</v>
      </c>
      <c r="E350">
        <f t="shared" si="47"/>
        <v>652.2664357672711</v>
      </c>
      <c r="F350">
        <f t="shared" si="45"/>
        <v>1.8355385727554269E-14</v>
      </c>
      <c r="G350">
        <f t="shared" si="45"/>
        <v>190.87869768644319</v>
      </c>
      <c r="H350">
        <f t="shared" si="45"/>
        <v>413.67113303550798</v>
      </c>
      <c r="I350">
        <f t="shared" si="45"/>
        <v>0</v>
      </c>
      <c r="J350">
        <f t="shared" si="45"/>
        <v>0</v>
      </c>
      <c r="K350">
        <f t="shared" si="48"/>
        <v>604.54983072195114</v>
      </c>
      <c r="L350">
        <f t="shared" si="49"/>
        <v>47.716605045319966</v>
      </c>
      <c r="M350">
        <f t="shared" si="50"/>
        <v>2276.874397051055</v>
      </c>
    </row>
    <row r="351" spans="1:13" x14ac:dyDescent="0.3">
      <c r="A351">
        <v>551.84999999998502</v>
      </c>
      <c r="B351" s="4">
        <v>1937</v>
      </c>
      <c r="C351">
        <f t="shared" si="44"/>
        <v>1416.9232852556415</v>
      </c>
      <c r="D351">
        <f t="shared" si="46"/>
        <v>677.7953836605559</v>
      </c>
      <c r="E351">
        <f t="shared" si="47"/>
        <v>520.07671474435847</v>
      </c>
      <c r="F351">
        <f t="shared" si="45"/>
        <v>1.2200084741157855E-14</v>
      </c>
      <c r="G351">
        <f t="shared" si="45"/>
        <v>176.00591015334865</v>
      </c>
      <c r="H351">
        <f t="shared" si="45"/>
        <v>421.8042516290738</v>
      </c>
      <c r="I351">
        <f t="shared" si="45"/>
        <v>0</v>
      </c>
      <c r="J351">
        <f t="shared" si="45"/>
        <v>0</v>
      </c>
      <c r="K351">
        <f t="shared" si="48"/>
        <v>597.81016178242248</v>
      </c>
      <c r="L351">
        <f t="shared" si="49"/>
        <v>-77.733447038064014</v>
      </c>
      <c r="M351">
        <f t="shared" si="50"/>
        <v>6042.4887884195032</v>
      </c>
    </row>
    <row r="352" spans="1:13" x14ac:dyDescent="0.3">
      <c r="A352">
        <v>551.89999999998497</v>
      </c>
      <c r="B352" s="4">
        <v>2024</v>
      </c>
      <c r="C352">
        <f t="shared" si="44"/>
        <v>1416.1130062785578</v>
      </c>
      <c r="D352">
        <f t="shared" si="46"/>
        <v>677.74538366055594</v>
      </c>
      <c r="E352">
        <f t="shared" si="47"/>
        <v>607.8869937214422</v>
      </c>
      <c r="F352">
        <f t="shared" si="45"/>
        <v>8.0923276579049187E-15</v>
      </c>
      <c r="G352">
        <f t="shared" si="45"/>
        <v>161.85962163196839</v>
      </c>
      <c r="H352">
        <f t="shared" si="45"/>
        <v>428.66014441653465</v>
      </c>
      <c r="I352">
        <f t="shared" si="45"/>
        <v>0</v>
      </c>
      <c r="J352">
        <f t="shared" si="45"/>
        <v>0</v>
      </c>
      <c r="K352">
        <f t="shared" si="48"/>
        <v>590.51976604850302</v>
      </c>
      <c r="L352">
        <f t="shared" si="49"/>
        <v>17.36722767293918</v>
      </c>
      <c r="M352">
        <f t="shared" si="50"/>
        <v>301.62059704370444</v>
      </c>
    </row>
    <row r="353" spans="1:13" x14ac:dyDescent="0.3">
      <c r="A353">
        <v>551.94999999998504</v>
      </c>
      <c r="B353" s="4">
        <v>1966</v>
      </c>
      <c r="C353">
        <f t="shared" si="44"/>
        <v>1415.3027273014723</v>
      </c>
      <c r="D353">
        <f t="shared" si="46"/>
        <v>677.69538366055576</v>
      </c>
      <c r="E353">
        <f t="shared" si="47"/>
        <v>550.69727269852774</v>
      </c>
      <c r="F353">
        <f t="shared" si="45"/>
        <v>5.3566756528618928E-15</v>
      </c>
      <c r="G353">
        <f t="shared" si="45"/>
        <v>148.45378390205326</v>
      </c>
      <c r="H353">
        <f t="shared" si="45"/>
        <v>434.17186272283169</v>
      </c>
      <c r="I353">
        <f t="shared" si="45"/>
        <v>0</v>
      </c>
      <c r="J353">
        <f t="shared" si="45"/>
        <v>0</v>
      </c>
      <c r="K353">
        <f t="shared" si="48"/>
        <v>582.62564662488489</v>
      </c>
      <c r="L353">
        <f t="shared" si="49"/>
        <v>-31.928373926357153</v>
      </c>
      <c r="M353">
        <f t="shared" si="50"/>
        <v>1019.4210615812833</v>
      </c>
    </row>
    <row r="354" spans="1:13" x14ac:dyDescent="0.3">
      <c r="A354">
        <v>551.99999999998499</v>
      </c>
      <c r="B354" s="4">
        <v>1955</v>
      </c>
      <c r="C354">
        <f t="shared" si="44"/>
        <v>1414.4924483243885</v>
      </c>
      <c r="D354">
        <f t="shared" si="46"/>
        <v>677.64538366055581</v>
      </c>
      <c r="E354">
        <f t="shared" si="47"/>
        <v>540.50755167561147</v>
      </c>
      <c r="F354">
        <f t="shared" si="45"/>
        <v>3.5385759544565521E-15</v>
      </c>
      <c r="G354">
        <f t="shared" si="45"/>
        <v>135.79553922198934</v>
      </c>
      <c r="H354">
        <f t="shared" si="45"/>
        <v>438.28505254940069</v>
      </c>
      <c r="I354">
        <f t="shared" si="45"/>
        <v>0</v>
      </c>
      <c r="J354">
        <f t="shared" si="45"/>
        <v>0</v>
      </c>
      <c r="K354">
        <f t="shared" si="48"/>
        <v>574.08059177139</v>
      </c>
      <c r="L354">
        <f t="shared" si="49"/>
        <v>-33.573040095778538</v>
      </c>
      <c r="M354">
        <f t="shared" si="50"/>
        <v>1127.1490212727533</v>
      </c>
    </row>
    <row r="355" spans="1:13" x14ac:dyDescent="0.3">
      <c r="A355">
        <v>552.04999999998404</v>
      </c>
      <c r="B355" s="4">
        <v>1922</v>
      </c>
      <c r="C355">
        <f t="shared" si="44"/>
        <v>1413.6821693473194</v>
      </c>
      <c r="D355">
        <f t="shared" si="46"/>
        <v>677.59538366055676</v>
      </c>
      <c r="E355">
        <f t="shared" si="47"/>
        <v>508.31783065268064</v>
      </c>
      <c r="F355">
        <f t="shared" si="45"/>
        <v>2.3327756495849878E-15</v>
      </c>
      <c r="G355">
        <f t="shared" si="45"/>
        <v>123.88571097368316</v>
      </c>
      <c r="H355">
        <f t="shared" si="45"/>
        <v>440.95884685484236</v>
      </c>
      <c r="I355">
        <f t="shared" si="45"/>
        <v>0</v>
      </c>
      <c r="J355">
        <f t="shared" si="45"/>
        <v>0</v>
      </c>
      <c r="K355">
        <f t="shared" si="48"/>
        <v>564.84455782852547</v>
      </c>
      <c r="L355">
        <f t="shared" si="49"/>
        <v>-56.526727175844826</v>
      </c>
      <c r="M355">
        <f t="shared" si="50"/>
        <v>3195.2708852123938</v>
      </c>
    </row>
    <row r="356" spans="1:13" x14ac:dyDescent="0.3">
      <c r="A356">
        <v>552.09999999998399</v>
      </c>
      <c r="B356" s="4">
        <v>2020</v>
      </c>
      <c r="C356">
        <f t="shared" si="44"/>
        <v>1412.8718903702356</v>
      </c>
      <c r="D356">
        <f t="shared" si="46"/>
        <v>677.54538366055681</v>
      </c>
      <c r="E356">
        <f t="shared" si="47"/>
        <v>607.12810962976437</v>
      </c>
      <c r="F356">
        <f t="shared" si="45"/>
        <v>1.5347184158312031E-15</v>
      </c>
      <c r="G356">
        <f t="shared" si="45"/>
        <v>112.71933360807343</v>
      </c>
      <c r="H356">
        <f t="shared" si="45"/>
        <v>442.16654151794245</v>
      </c>
      <c r="I356">
        <f t="shared" si="45"/>
        <v>0</v>
      </c>
      <c r="J356">
        <f t="shared" si="45"/>
        <v>0</v>
      </c>
      <c r="K356">
        <f t="shared" si="48"/>
        <v>554.88587512601589</v>
      </c>
      <c r="L356">
        <f t="shared" si="49"/>
        <v>52.242234503748477</v>
      </c>
      <c r="M356">
        <f t="shared" si="50"/>
        <v>2729.251065944648</v>
      </c>
    </row>
    <row r="357" spans="1:13" x14ac:dyDescent="0.3">
      <c r="A357">
        <v>552.14999999998395</v>
      </c>
      <c r="B357" s="4">
        <v>1896</v>
      </c>
      <c r="C357">
        <f t="shared" si="44"/>
        <v>1412.0616113931501</v>
      </c>
      <c r="D357">
        <f t="shared" si="46"/>
        <v>677.49538366055685</v>
      </c>
      <c r="E357">
        <f t="shared" si="47"/>
        <v>483.93838860684991</v>
      </c>
      <c r="F357">
        <f t="shared" si="45"/>
        <v>1.0076175321315324E-15</v>
      </c>
      <c r="G357">
        <f t="shared" si="45"/>
        <v>102.28621045458763</v>
      </c>
      <c r="H357">
        <f t="shared" si="45"/>
        <v>441.89603934742792</v>
      </c>
      <c r="I357">
        <f t="shared" si="45"/>
        <v>0</v>
      </c>
      <c r="J357">
        <f t="shared" si="45"/>
        <v>0</v>
      </c>
      <c r="K357">
        <f t="shared" si="48"/>
        <v>544.18224980201558</v>
      </c>
      <c r="L357">
        <f t="shared" si="49"/>
        <v>-60.243861195165664</v>
      </c>
      <c r="M357">
        <f t="shared" si="50"/>
        <v>3629.3228117023873</v>
      </c>
    </row>
    <row r="358" spans="1:13" x14ac:dyDescent="0.3">
      <c r="A358">
        <v>552.19999999998402</v>
      </c>
      <c r="B358" s="4">
        <v>1934</v>
      </c>
      <c r="C358">
        <f t="shared" si="44"/>
        <v>1411.2513324160645</v>
      </c>
      <c r="D358">
        <f t="shared" si="46"/>
        <v>677.4453836605569</v>
      </c>
      <c r="E358">
        <f t="shared" si="47"/>
        <v>522.74866758393546</v>
      </c>
      <c r="F358">
        <f t="shared" si="45"/>
        <v>6.6019769888069885E-16</v>
      </c>
      <c r="G358">
        <f t="shared" si="45"/>
        <v>92.57148844364032</v>
      </c>
      <c r="H358">
        <f t="shared" si="45"/>
        <v>440.15005181519871</v>
      </c>
      <c r="I358">
        <f t="shared" si="45"/>
        <v>0</v>
      </c>
      <c r="J358">
        <f t="shared" si="45"/>
        <v>0</v>
      </c>
      <c r="K358">
        <f t="shared" si="48"/>
        <v>532.72154025883901</v>
      </c>
      <c r="L358">
        <f t="shared" si="49"/>
        <v>-9.9728726749035559</v>
      </c>
      <c r="M358">
        <f t="shared" si="50"/>
        <v>99.458189389838012</v>
      </c>
    </row>
    <row r="359" spans="1:13" x14ac:dyDescent="0.3">
      <c r="A359">
        <v>552.24999999998397</v>
      </c>
      <c r="B359" s="4">
        <v>1918</v>
      </c>
      <c r="C359">
        <f t="shared" si="44"/>
        <v>1410.4410534389808</v>
      </c>
      <c r="D359">
        <f t="shared" si="46"/>
        <v>677.39538366055694</v>
      </c>
      <c r="E359">
        <f t="shared" si="47"/>
        <v>507.55894656101918</v>
      </c>
      <c r="F359">
        <f t="shared" si="45"/>
        <v>4.316816390209469E-16</v>
      </c>
      <c r="G359">
        <f t="shared" si="45"/>
        <v>83.556239469794619</v>
      </c>
      <c r="H359">
        <f t="shared" si="45"/>
        <v>436.94605380776039</v>
      </c>
      <c r="I359">
        <f t="shared" si="45"/>
        <v>0</v>
      </c>
      <c r="J359">
        <f t="shared" si="45"/>
        <v>0</v>
      </c>
      <c r="K359">
        <f t="shared" si="48"/>
        <v>520.50229327755505</v>
      </c>
      <c r="L359">
        <f t="shared" si="49"/>
        <v>-12.943346716535871</v>
      </c>
      <c r="M359">
        <f t="shared" si="50"/>
        <v>167.53022422445991</v>
      </c>
    </row>
    <row r="360" spans="1:13" x14ac:dyDescent="0.3">
      <c r="A360">
        <v>552.29999999998404</v>
      </c>
      <c r="B360" s="4">
        <v>1948</v>
      </c>
      <c r="C360">
        <f t="shared" si="44"/>
        <v>1409.6307744618953</v>
      </c>
      <c r="D360">
        <f t="shared" si="46"/>
        <v>677.34538366055676</v>
      </c>
      <c r="E360">
        <f t="shared" si="47"/>
        <v>538.36922553810473</v>
      </c>
      <c r="F360">
        <f t="shared" si="45"/>
        <v>2.8168545821133287E-16</v>
      </c>
      <c r="G360">
        <f t="shared" si="45"/>
        <v>75.218038938038333</v>
      </c>
      <c r="H360">
        <f t="shared" si="45"/>
        <v>432.31599245213857</v>
      </c>
      <c r="I360">
        <f t="shared" si="45"/>
        <v>0</v>
      </c>
      <c r="J360">
        <f t="shared" si="45"/>
        <v>0</v>
      </c>
      <c r="K360">
        <f t="shared" si="48"/>
        <v>507.53403139017689</v>
      </c>
      <c r="L360">
        <f t="shared" si="49"/>
        <v>30.835194147927837</v>
      </c>
      <c r="M360">
        <f t="shared" si="50"/>
        <v>950.80919814040305</v>
      </c>
    </row>
    <row r="361" spans="1:13" x14ac:dyDescent="0.3">
      <c r="A361">
        <v>552.34999999998399</v>
      </c>
      <c r="B361" s="4">
        <v>1952</v>
      </c>
      <c r="C361">
        <f t="shared" si="44"/>
        <v>1408.8204954848115</v>
      </c>
      <c r="D361">
        <f t="shared" si="46"/>
        <v>677.29538366055681</v>
      </c>
      <c r="E361">
        <f t="shared" si="47"/>
        <v>543.17950451518846</v>
      </c>
      <c r="F361">
        <f t="shared" si="45"/>
        <v>1.8343261519101224E-16</v>
      </c>
      <c r="G361">
        <f t="shared" si="45"/>
        <v>67.531532972733942</v>
      </c>
      <c r="H361">
        <f t="shared" si="45"/>
        <v>426.3057568011323</v>
      </c>
      <c r="I361">
        <f t="shared" si="45"/>
        <v>0</v>
      </c>
      <c r="J361">
        <f t="shared" si="45"/>
        <v>0</v>
      </c>
      <c r="K361">
        <f t="shared" si="48"/>
        <v>493.83728977386625</v>
      </c>
      <c r="L361">
        <f t="shared" si="49"/>
        <v>49.342214741322209</v>
      </c>
      <c r="M361">
        <f t="shared" si="50"/>
        <v>2434.6541555787549</v>
      </c>
    </row>
    <row r="362" spans="1:13" x14ac:dyDescent="0.3">
      <c r="A362">
        <v>552.39999999998395</v>
      </c>
      <c r="B362" s="4">
        <v>1853</v>
      </c>
      <c r="C362">
        <f t="shared" si="44"/>
        <v>1408.0102165077278</v>
      </c>
      <c r="D362">
        <f t="shared" si="46"/>
        <v>677.24538366055685</v>
      </c>
      <c r="E362">
        <f t="shared" si="47"/>
        <v>444.98978349227218</v>
      </c>
      <c r="F362">
        <f t="shared" si="45"/>
        <v>1.1920650854025907E-16</v>
      </c>
      <c r="G362">
        <f t="shared" si="45"/>
        <v>60.468986786844226</v>
      </c>
      <c r="H362">
        <f t="shared" si="45"/>
        <v>418.9744206881316</v>
      </c>
      <c r="I362">
        <f t="shared" si="45"/>
        <v>0</v>
      </c>
      <c r="J362">
        <f t="shared" si="45"/>
        <v>0</v>
      </c>
      <c r="K362">
        <f t="shared" si="48"/>
        <v>479.44340747497586</v>
      </c>
      <c r="L362">
        <f t="shared" si="49"/>
        <v>-34.453623982703675</v>
      </c>
      <c r="M362">
        <f t="shared" si="50"/>
        <v>1187.0522055415338</v>
      </c>
    </row>
    <row r="363" spans="1:13" x14ac:dyDescent="0.3">
      <c r="A363">
        <v>552.44999999998402</v>
      </c>
      <c r="B363" s="4">
        <v>1824</v>
      </c>
      <c r="C363">
        <f t="shared" ref="C363:C426" si="51">$U$14*A363+$V$14</f>
        <v>1407.1999375306405</v>
      </c>
      <c r="D363">
        <f t="shared" si="46"/>
        <v>677.1953836605569</v>
      </c>
      <c r="E363">
        <f t="shared" si="47"/>
        <v>416.80006246935955</v>
      </c>
      <c r="F363">
        <f t="shared" si="45"/>
        <v>7.7309819286805216E-17</v>
      </c>
      <c r="G363">
        <f t="shared" si="45"/>
        <v>54.000807781930234</v>
      </c>
      <c r="H363">
        <f t="shared" si="45"/>
        <v>410.39327622124546</v>
      </c>
      <c r="I363">
        <f t="shared" si="45"/>
        <v>0</v>
      </c>
      <c r="J363">
        <f t="shared" si="45"/>
        <v>0</v>
      </c>
      <c r="K363">
        <f t="shared" si="48"/>
        <v>464.39408400317569</v>
      </c>
      <c r="L363">
        <f t="shared" si="49"/>
        <v>-47.594021533816147</v>
      </c>
      <c r="M363">
        <f t="shared" si="50"/>
        <v>2265.1908857613553</v>
      </c>
    </row>
    <row r="364" spans="1:13" x14ac:dyDescent="0.3">
      <c r="A364">
        <v>552.49999999998397</v>
      </c>
      <c r="B364" s="4">
        <v>1792</v>
      </c>
      <c r="C364">
        <f t="shared" si="51"/>
        <v>1406.3896585535567</v>
      </c>
      <c r="D364">
        <f t="shared" si="46"/>
        <v>677.14538366055694</v>
      </c>
      <c r="E364">
        <f t="shared" si="47"/>
        <v>385.61034144644327</v>
      </c>
      <c r="F364">
        <f t="shared" si="45"/>
        <v>5.0035774664136317E-17</v>
      </c>
      <c r="G364">
        <f t="shared" si="45"/>
        <v>48.096038042690033</v>
      </c>
      <c r="H364">
        <f t="shared" si="45"/>
        <v>400.64468002690631</v>
      </c>
      <c r="I364">
        <f t="shared" si="45"/>
        <v>0</v>
      </c>
      <c r="J364">
        <f t="shared" si="45"/>
        <v>0</v>
      </c>
      <c r="K364">
        <f t="shared" si="48"/>
        <v>448.74071806959637</v>
      </c>
      <c r="L364">
        <f t="shared" si="49"/>
        <v>-63.130376623153097</v>
      </c>
      <c r="M364">
        <f t="shared" si="50"/>
        <v>3985.444452581155</v>
      </c>
    </row>
    <row r="365" spans="1:13" x14ac:dyDescent="0.3">
      <c r="A365">
        <v>552.54999999998404</v>
      </c>
      <c r="B365" s="4">
        <v>1781</v>
      </c>
      <c r="C365">
        <f t="shared" si="51"/>
        <v>1405.5793795764712</v>
      </c>
      <c r="D365">
        <f t="shared" si="46"/>
        <v>677.09538366055676</v>
      </c>
      <c r="E365">
        <f t="shared" si="47"/>
        <v>375.42062042352882</v>
      </c>
      <c r="F365">
        <f t="shared" si="45"/>
        <v>3.2317508950843203E-17</v>
      </c>
      <c r="G365">
        <f t="shared" si="45"/>
        <v>42.722811981074614</v>
      </c>
      <c r="H365">
        <f t="shared" si="45"/>
        <v>389.82073834509924</v>
      </c>
      <c r="I365">
        <f t="shared" si="45"/>
        <v>0</v>
      </c>
      <c r="J365">
        <f t="shared" si="45"/>
        <v>0</v>
      </c>
      <c r="K365">
        <f t="shared" si="48"/>
        <v>432.54355032617389</v>
      </c>
      <c r="L365">
        <f t="shared" si="49"/>
        <v>-57.122929902645069</v>
      </c>
      <c r="M365">
        <f t="shared" si="50"/>
        <v>3263.029120662502</v>
      </c>
    </row>
    <row r="366" spans="1:13" x14ac:dyDescent="0.3">
      <c r="A366">
        <v>552.59999999998399</v>
      </c>
      <c r="B366" s="4">
        <v>1825</v>
      </c>
      <c r="C366">
        <f t="shared" si="51"/>
        <v>1404.7691005993875</v>
      </c>
      <c r="D366">
        <f t="shared" si="46"/>
        <v>677.04538366055681</v>
      </c>
      <c r="E366">
        <f t="shared" si="47"/>
        <v>420.23089940061254</v>
      </c>
      <c r="F366">
        <f t="shared" si="45"/>
        <v>2.0830821975713133E-17</v>
      </c>
      <c r="G366">
        <f t="shared" si="45"/>
        <v>37.848775946996369</v>
      </c>
      <c r="H366">
        <f t="shared" si="45"/>
        <v>378.02186031209897</v>
      </c>
      <c r="I366">
        <f t="shared" si="45"/>
        <v>0</v>
      </c>
      <c r="J366">
        <f t="shared" si="45"/>
        <v>0</v>
      </c>
      <c r="K366">
        <f t="shared" si="48"/>
        <v>415.87063625909536</v>
      </c>
      <c r="L366">
        <f t="shared" si="49"/>
        <v>4.36026314151718</v>
      </c>
      <c r="M366">
        <f t="shared" si="50"/>
        <v>19.011894663273267</v>
      </c>
    </row>
    <row r="367" spans="1:13" x14ac:dyDescent="0.3">
      <c r="A367">
        <v>552.64999999998395</v>
      </c>
      <c r="B367" s="4">
        <v>1782</v>
      </c>
      <c r="C367">
        <f t="shared" si="51"/>
        <v>1403.9588216223037</v>
      </c>
      <c r="D367">
        <f t="shared" si="46"/>
        <v>676.99538366055685</v>
      </c>
      <c r="E367">
        <f t="shared" si="47"/>
        <v>378.04117837769627</v>
      </c>
      <c r="F367">
        <f t="shared" si="45"/>
        <v>1.3399426685364343E-17</v>
      </c>
      <c r="G367">
        <f t="shared" si="45"/>
        <v>33.441467634842525</v>
      </c>
      <c r="H367">
        <f t="shared" si="45"/>
        <v>365.35521115922063</v>
      </c>
      <c r="I367">
        <f t="shared" si="45"/>
        <v>0</v>
      </c>
      <c r="J367">
        <f t="shared" si="45"/>
        <v>0</v>
      </c>
      <c r="K367">
        <f t="shared" si="48"/>
        <v>398.79667879406315</v>
      </c>
      <c r="L367">
        <f t="shared" si="49"/>
        <v>-20.755500416366885</v>
      </c>
      <c r="M367">
        <f t="shared" si="50"/>
        <v>430.79079753380597</v>
      </c>
    </row>
    <row r="368" spans="1:13" x14ac:dyDescent="0.3">
      <c r="A368">
        <v>552.69999999998402</v>
      </c>
      <c r="B368" s="4">
        <v>1739</v>
      </c>
      <c r="C368">
        <f t="shared" si="51"/>
        <v>1403.1485426452182</v>
      </c>
      <c r="D368">
        <f t="shared" si="46"/>
        <v>676.9453836605569</v>
      </c>
      <c r="E368">
        <f t="shared" si="47"/>
        <v>335.85145735478181</v>
      </c>
      <c r="F368">
        <f t="shared" ref="F368:J418" si="52">F$7*EXP(-(($D368-F$8)^2)/(2*F$9^2))</f>
        <v>8.6015616442612186E-18</v>
      </c>
      <c r="G368">
        <f t="shared" si="52"/>
        <v>29.468654061547571</v>
      </c>
      <c r="H368">
        <f t="shared" si="52"/>
        <v>351.93309855924895</v>
      </c>
      <c r="I368">
        <f t="shared" si="52"/>
        <v>0</v>
      </c>
      <c r="J368">
        <f t="shared" si="52"/>
        <v>0</v>
      </c>
      <c r="K368">
        <f t="shared" si="48"/>
        <v>381.40175262079651</v>
      </c>
      <c r="L368">
        <f t="shared" si="49"/>
        <v>-45.5502952660147</v>
      </c>
      <c r="M368">
        <f t="shared" si="50"/>
        <v>2074.8293988211212</v>
      </c>
    </row>
    <row r="369" spans="1:13" x14ac:dyDescent="0.3">
      <c r="A369">
        <v>552.74999999998397</v>
      </c>
      <c r="B369" s="4">
        <v>1787</v>
      </c>
      <c r="C369">
        <f t="shared" si="51"/>
        <v>1402.3382636681326</v>
      </c>
      <c r="D369">
        <f t="shared" si="46"/>
        <v>676.89538366055694</v>
      </c>
      <c r="E369">
        <f t="shared" si="47"/>
        <v>384.66173633186736</v>
      </c>
      <c r="F369">
        <f t="shared" si="52"/>
        <v>5.5103562237882388E-18</v>
      </c>
      <c r="G369">
        <f t="shared" si="52"/>
        <v>25.898627755893621</v>
      </c>
      <c r="H369">
        <f t="shared" si="52"/>
        <v>337.87132593784935</v>
      </c>
      <c r="I369">
        <f t="shared" si="52"/>
        <v>0</v>
      </c>
      <c r="J369">
        <f t="shared" si="52"/>
        <v>0</v>
      </c>
      <c r="K369">
        <f t="shared" si="48"/>
        <v>363.76995369374299</v>
      </c>
      <c r="L369">
        <f t="shared" si="49"/>
        <v>20.891782638124369</v>
      </c>
      <c r="M369">
        <f t="shared" si="50"/>
        <v>436.46658179863482</v>
      </c>
    </row>
    <row r="370" spans="1:13" x14ac:dyDescent="0.3">
      <c r="A370">
        <v>552.79999999998404</v>
      </c>
      <c r="B370" s="4">
        <v>1710</v>
      </c>
      <c r="C370">
        <f t="shared" si="51"/>
        <v>1401.5279846910471</v>
      </c>
      <c r="D370">
        <f t="shared" si="46"/>
        <v>676.84538366055676</v>
      </c>
      <c r="E370">
        <f t="shared" si="47"/>
        <v>308.4720153089529</v>
      </c>
      <c r="F370">
        <f t="shared" si="52"/>
        <v>3.5228432882115035E-18</v>
      </c>
      <c r="G370">
        <f t="shared" si="52"/>
        <v>22.70046157270756</v>
      </c>
      <c r="H370">
        <f t="shared" si="52"/>
        <v>323.28754625027739</v>
      </c>
      <c r="I370">
        <f t="shared" si="52"/>
        <v>0</v>
      </c>
      <c r="J370">
        <f t="shared" si="52"/>
        <v>0</v>
      </c>
      <c r="K370">
        <f t="shared" si="48"/>
        <v>345.98800782298497</v>
      </c>
      <c r="L370">
        <f t="shared" si="49"/>
        <v>-37.515992514032064</v>
      </c>
      <c r="M370">
        <f t="shared" si="50"/>
        <v>1407.4496943129097</v>
      </c>
    </row>
    <row r="371" spans="1:13" x14ac:dyDescent="0.3">
      <c r="A371">
        <v>552.84999999998399</v>
      </c>
      <c r="B371" s="4">
        <v>1754</v>
      </c>
      <c r="C371">
        <f t="shared" si="51"/>
        <v>1400.7177057139634</v>
      </c>
      <c r="D371">
        <f t="shared" si="46"/>
        <v>676.79538366055681</v>
      </c>
      <c r="E371">
        <f t="shared" si="47"/>
        <v>353.28229428603663</v>
      </c>
      <c r="F371">
        <f t="shared" si="52"/>
        <v>2.2475960133300001E-18</v>
      </c>
      <c r="G371">
        <f t="shared" si="52"/>
        <v>19.84422322084696</v>
      </c>
      <c r="H371">
        <f t="shared" si="52"/>
        <v>308.2996485387734</v>
      </c>
      <c r="I371">
        <f t="shared" si="52"/>
        <v>0</v>
      </c>
      <c r="J371">
        <f t="shared" si="52"/>
        <v>0</v>
      </c>
      <c r="K371">
        <f t="shared" si="48"/>
        <v>328.14387175962037</v>
      </c>
      <c r="L371">
        <f t="shared" si="49"/>
        <v>25.138422526416264</v>
      </c>
      <c r="M371">
        <f t="shared" si="50"/>
        <v>631.9402871166327</v>
      </c>
    </row>
    <row r="372" spans="1:13" x14ac:dyDescent="0.3">
      <c r="A372">
        <v>552.89999999998395</v>
      </c>
      <c r="B372" s="4">
        <v>1706</v>
      </c>
      <c r="C372">
        <f t="shared" si="51"/>
        <v>1399.9074267368796</v>
      </c>
      <c r="D372">
        <f t="shared" si="46"/>
        <v>676.74538366055685</v>
      </c>
      <c r="E372">
        <f t="shared" si="47"/>
        <v>306.09257326312036</v>
      </c>
      <c r="F372">
        <f t="shared" si="52"/>
        <v>1.4310488591545835E-18</v>
      </c>
      <c r="G372">
        <f t="shared" si="52"/>
        <v>17.301151167055906</v>
      </c>
      <c r="H372">
        <f t="shared" si="52"/>
        <v>293.02420759775833</v>
      </c>
      <c r="I372">
        <f t="shared" si="52"/>
        <v>0</v>
      </c>
      <c r="J372">
        <f t="shared" si="52"/>
        <v>0</v>
      </c>
      <c r="K372">
        <f t="shared" si="48"/>
        <v>310.32535876481427</v>
      </c>
      <c r="L372">
        <f t="shared" si="49"/>
        <v>-4.2327855016939111</v>
      </c>
      <c r="M372">
        <f t="shared" si="50"/>
        <v>17.916473103350175</v>
      </c>
    </row>
    <row r="373" spans="1:13" x14ac:dyDescent="0.3">
      <c r="A373">
        <v>552.94999999998402</v>
      </c>
      <c r="B373" s="4">
        <v>1726</v>
      </c>
      <c r="C373">
        <f t="shared" si="51"/>
        <v>1399.0971477597941</v>
      </c>
      <c r="D373">
        <f t="shared" si="46"/>
        <v>676.6953836605569</v>
      </c>
      <c r="E373">
        <f t="shared" si="47"/>
        <v>326.9028522402059</v>
      </c>
      <c r="F373">
        <f t="shared" si="52"/>
        <v>9.0928902724987804E-19</v>
      </c>
      <c r="G373">
        <f t="shared" si="52"/>
        <v>15.04379404922466</v>
      </c>
      <c r="H373">
        <f t="shared" si="52"/>
        <v>277.57502437656331</v>
      </c>
      <c r="I373">
        <f t="shared" si="52"/>
        <v>0</v>
      </c>
      <c r="J373">
        <f t="shared" si="52"/>
        <v>0</v>
      </c>
      <c r="K373">
        <f t="shared" si="48"/>
        <v>292.61881842578799</v>
      </c>
      <c r="L373">
        <f t="shared" si="49"/>
        <v>34.28403381441791</v>
      </c>
      <c r="M373">
        <f t="shared" si="50"/>
        <v>1175.3949745881507</v>
      </c>
    </row>
    <row r="374" spans="1:13" x14ac:dyDescent="0.3">
      <c r="A374">
        <v>552.99999999998397</v>
      </c>
      <c r="B374" s="4">
        <v>1708</v>
      </c>
      <c r="C374">
        <f t="shared" si="51"/>
        <v>1398.2868687827086</v>
      </c>
      <c r="D374">
        <f t="shared" si="46"/>
        <v>676.64538366055694</v>
      </c>
      <c r="E374">
        <f t="shared" si="47"/>
        <v>309.71313121729145</v>
      </c>
      <c r="F374">
        <f t="shared" si="52"/>
        <v>5.7658151997831771E-19</v>
      </c>
      <c r="G374">
        <f t="shared" si="52"/>
        <v>13.046116102465225</v>
      </c>
      <c r="H374">
        <f t="shared" si="52"/>
        <v>262.06178144336025</v>
      </c>
      <c r="I374">
        <f t="shared" si="52"/>
        <v>0</v>
      </c>
      <c r="J374">
        <f t="shared" si="52"/>
        <v>0</v>
      </c>
      <c r="K374">
        <f t="shared" si="48"/>
        <v>275.10789754582549</v>
      </c>
      <c r="L374">
        <f t="shared" si="49"/>
        <v>34.605233671465953</v>
      </c>
      <c r="M374">
        <f t="shared" si="50"/>
        <v>1197.522197456761</v>
      </c>
    </row>
    <row r="375" spans="1:13" x14ac:dyDescent="0.3">
      <c r="A375">
        <v>553.04999999998404</v>
      </c>
      <c r="B375" s="4">
        <v>1724</v>
      </c>
      <c r="C375">
        <f t="shared" si="51"/>
        <v>1397.476589805623</v>
      </c>
      <c r="D375">
        <f t="shared" si="46"/>
        <v>676.59538366055676</v>
      </c>
      <c r="E375">
        <f t="shared" si="47"/>
        <v>326.52341019437699</v>
      </c>
      <c r="F375">
        <f t="shared" si="52"/>
        <v>3.6486379159486195E-19</v>
      </c>
      <c r="G375">
        <f t="shared" si="52"/>
        <v>11.283571375774731</v>
      </c>
      <c r="H375">
        <f t="shared" si="52"/>
        <v>246.5888340512297</v>
      </c>
      <c r="I375">
        <f t="shared" si="52"/>
        <v>0</v>
      </c>
      <c r="J375">
        <f t="shared" si="52"/>
        <v>0</v>
      </c>
      <c r="K375">
        <f t="shared" si="48"/>
        <v>257.87240542700442</v>
      </c>
      <c r="L375">
        <f t="shared" si="49"/>
        <v>68.651004767372569</v>
      </c>
      <c r="M375">
        <f t="shared" si="50"/>
        <v>4712.9604555698115</v>
      </c>
    </row>
    <row r="376" spans="1:13" x14ac:dyDescent="0.3">
      <c r="A376">
        <v>553.09999999998399</v>
      </c>
      <c r="B376" s="4">
        <v>1670</v>
      </c>
      <c r="C376">
        <f t="shared" si="51"/>
        <v>1396.6663108285393</v>
      </c>
      <c r="D376">
        <f t="shared" si="46"/>
        <v>676.54538366055681</v>
      </c>
      <c r="E376">
        <f t="shared" si="47"/>
        <v>273.33368917146072</v>
      </c>
      <c r="F376">
        <f t="shared" si="52"/>
        <v>2.3041571454070448E-19</v>
      </c>
      <c r="G376">
        <f t="shared" si="52"/>
        <v>9.7331497008081449</v>
      </c>
      <c r="H376">
        <f t="shared" si="52"/>
        <v>231.25415321662265</v>
      </c>
      <c r="I376">
        <f t="shared" si="52"/>
        <v>0</v>
      </c>
      <c r="J376">
        <f t="shared" si="52"/>
        <v>0</v>
      </c>
      <c r="K376">
        <f t="shared" si="48"/>
        <v>240.98730291743081</v>
      </c>
      <c r="L376">
        <f t="shared" si="49"/>
        <v>32.346386254029909</v>
      </c>
      <c r="M376">
        <f t="shared" si="50"/>
        <v>1046.288703694895</v>
      </c>
    </row>
    <row r="377" spans="1:13" x14ac:dyDescent="0.3">
      <c r="A377">
        <v>553.14999999998304</v>
      </c>
      <c r="B377" s="4">
        <v>1652</v>
      </c>
      <c r="C377">
        <f t="shared" si="51"/>
        <v>1395.8560318514701</v>
      </c>
      <c r="D377">
        <f t="shared" si="46"/>
        <v>676.49538366055776</v>
      </c>
      <c r="E377">
        <f t="shared" si="47"/>
        <v>256.14396814852989</v>
      </c>
      <c r="F377">
        <f t="shared" si="52"/>
        <v>1.4521273424325407E-19</v>
      </c>
      <c r="G377">
        <f t="shared" si="52"/>
        <v>8.3733974752501705</v>
      </c>
      <c r="H377">
        <f t="shared" si="52"/>
        <v>216.14843288022178</v>
      </c>
      <c r="I377">
        <f t="shared" si="52"/>
        <v>0</v>
      </c>
      <c r="J377">
        <f t="shared" si="52"/>
        <v>0</v>
      </c>
      <c r="K377">
        <f t="shared" si="48"/>
        <v>224.52183035547193</v>
      </c>
      <c r="L377">
        <f t="shared" si="49"/>
        <v>31.622137793057959</v>
      </c>
      <c r="M377">
        <f t="shared" si="50"/>
        <v>999.95959860314451</v>
      </c>
    </row>
    <row r="378" spans="1:13" x14ac:dyDescent="0.3">
      <c r="A378">
        <v>553.19999999998299</v>
      </c>
      <c r="B378" s="4">
        <v>1578</v>
      </c>
      <c r="C378">
        <f t="shared" si="51"/>
        <v>1395.0457528743864</v>
      </c>
      <c r="D378">
        <f t="shared" si="46"/>
        <v>676.44538366055781</v>
      </c>
      <c r="E378">
        <f t="shared" si="47"/>
        <v>182.95424712561362</v>
      </c>
      <c r="F378">
        <f t="shared" si="52"/>
        <v>9.132897651012746E-20</v>
      </c>
      <c r="G378">
        <f t="shared" si="52"/>
        <v>7.1844163503874707</v>
      </c>
      <c r="H378">
        <f t="shared" si="52"/>
        <v>201.35436881100642</v>
      </c>
      <c r="I378">
        <f t="shared" si="52"/>
        <v>0</v>
      </c>
      <c r="J378">
        <f t="shared" si="52"/>
        <v>0</v>
      </c>
      <c r="K378">
        <f t="shared" si="48"/>
        <v>208.53878516139389</v>
      </c>
      <c r="L378">
        <f t="shared" si="49"/>
        <v>-25.58453803578027</v>
      </c>
      <c r="M378">
        <f t="shared" si="50"/>
        <v>654.56858650428728</v>
      </c>
    </row>
    <row r="379" spans="1:13" x14ac:dyDescent="0.3">
      <c r="A379">
        <v>553.24999999998295</v>
      </c>
      <c r="B379" s="4">
        <v>1568</v>
      </c>
      <c r="C379">
        <f t="shared" si="51"/>
        <v>1394.2354738973027</v>
      </c>
      <c r="D379">
        <f t="shared" si="46"/>
        <v>676.39538366055785</v>
      </c>
      <c r="E379">
        <f t="shared" si="47"/>
        <v>173.76452610269735</v>
      </c>
      <c r="F379">
        <f t="shared" si="52"/>
        <v>5.7322319878831045E-20</v>
      </c>
      <c r="G379">
        <f t="shared" si="52"/>
        <v>6.1478428749112668</v>
      </c>
      <c r="H379">
        <f t="shared" si="52"/>
        <v>186.94611256957307</v>
      </c>
      <c r="I379">
        <f t="shared" si="52"/>
        <v>0</v>
      </c>
      <c r="J379">
        <f t="shared" si="52"/>
        <v>0</v>
      </c>
      <c r="K379">
        <f t="shared" si="48"/>
        <v>193.09395544448435</v>
      </c>
      <c r="L379">
        <f t="shared" si="49"/>
        <v>-19.329429341787005</v>
      </c>
      <c r="M379">
        <f t="shared" si="50"/>
        <v>373.62683867913643</v>
      </c>
    </row>
    <row r="380" spans="1:13" x14ac:dyDescent="0.3">
      <c r="A380">
        <v>553.29999999998302</v>
      </c>
      <c r="B380" s="4">
        <v>1545</v>
      </c>
      <c r="C380">
        <f t="shared" si="51"/>
        <v>1393.4251949202171</v>
      </c>
      <c r="D380">
        <f t="shared" si="46"/>
        <v>676.3453836605579</v>
      </c>
      <c r="E380">
        <f t="shared" si="47"/>
        <v>151.57480507978289</v>
      </c>
      <c r="F380">
        <f t="shared" si="52"/>
        <v>3.5904609342651811E-20</v>
      </c>
      <c r="G380">
        <f t="shared" si="52"/>
        <v>5.2468120533680258</v>
      </c>
      <c r="H380">
        <f t="shared" si="52"/>
        <v>172.98889967487418</v>
      </c>
      <c r="I380">
        <f t="shared" si="52"/>
        <v>0</v>
      </c>
      <c r="J380">
        <f t="shared" si="52"/>
        <v>0</v>
      </c>
      <c r="K380">
        <f t="shared" si="48"/>
        <v>178.23571172824219</v>
      </c>
      <c r="L380">
        <f t="shared" si="49"/>
        <v>-26.660906648459303</v>
      </c>
      <c r="M380">
        <f t="shared" si="50"/>
        <v>710.80394331786147</v>
      </c>
    </row>
    <row r="381" spans="1:13" x14ac:dyDescent="0.3">
      <c r="A381">
        <v>553.34999999998297</v>
      </c>
      <c r="B381" s="4">
        <v>1608</v>
      </c>
      <c r="C381">
        <f t="shared" si="51"/>
        <v>1392.6149159431316</v>
      </c>
      <c r="D381">
        <f t="shared" si="46"/>
        <v>676.29538366055795</v>
      </c>
      <c r="E381">
        <f t="shared" si="47"/>
        <v>215.38508405686844</v>
      </c>
      <c r="F381">
        <f t="shared" si="52"/>
        <v>2.244336296249437E-20</v>
      </c>
      <c r="G381">
        <f t="shared" si="52"/>
        <v>4.4659076401100792</v>
      </c>
      <c r="H381">
        <f t="shared" si="52"/>
        <v>159.53884725725564</v>
      </c>
      <c r="I381">
        <f t="shared" si="52"/>
        <v>0</v>
      </c>
      <c r="J381">
        <f t="shared" si="52"/>
        <v>0</v>
      </c>
      <c r="K381">
        <f t="shared" si="48"/>
        <v>164.00475489736573</v>
      </c>
      <c r="L381">
        <f t="shared" si="49"/>
        <v>51.380329159502708</v>
      </c>
      <c r="M381">
        <f t="shared" si="50"/>
        <v>2639.9382245388442</v>
      </c>
    </row>
    <row r="382" spans="1:13" x14ac:dyDescent="0.3">
      <c r="A382">
        <v>553.39999999998304</v>
      </c>
      <c r="B382" s="4">
        <v>1576</v>
      </c>
      <c r="C382">
        <f t="shared" si="51"/>
        <v>1391.804636966046</v>
      </c>
      <c r="D382">
        <f t="shared" si="46"/>
        <v>676.24538366055776</v>
      </c>
      <c r="E382">
        <f t="shared" si="47"/>
        <v>184.19536303395398</v>
      </c>
      <c r="F382">
        <f t="shared" si="52"/>
        <v>1.4000287052477868E-20</v>
      </c>
      <c r="G382">
        <f t="shared" si="52"/>
        <v>3.7911018147030897</v>
      </c>
      <c r="H382">
        <f t="shared" si="52"/>
        <v>146.64291299026112</v>
      </c>
      <c r="I382">
        <f t="shared" si="52"/>
        <v>0</v>
      </c>
      <c r="J382">
        <f t="shared" si="52"/>
        <v>0</v>
      </c>
      <c r="K382">
        <f t="shared" si="48"/>
        <v>150.43401480496422</v>
      </c>
      <c r="L382">
        <f t="shared" si="49"/>
        <v>33.76134822898976</v>
      </c>
      <c r="M382">
        <f t="shared" si="50"/>
        <v>1139.82863423911</v>
      </c>
    </row>
    <row r="383" spans="1:13" x14ac:dyDescent="0.3">
      <c r="A383">
        <v>553.44999999998299</v>
      </c>
      <c r="B383" s="4">
        <v>1512</v>
      </c>
      <c r="C383">
        <f t="shared" si="51"/>
        <v>1390.9943579889623</v>
      </c>
      <c r="D383">
        <f t="shared" si="46"/>
        <v>676.19538366055781</v>
      </c>
      <c r="E383">
        <f t="shared" si="47"/>
        <v>121.00564201103771</v>
      </c>
      <c r="F383">
        <f t="shared" si="52"/>
        <v>8.7155987366807831E-21</v>
      </c>
      <c r="G383">
        <f t="shared" si="52"/>
        <v>3.2096866835976647</v>
      </c>
      <c r="H383">
        <f t="shared" si="52"/>
        <v>134.33900407098</v>
      </c>
      <c r="I383">
        <f t="shared" si="52"/>
        <v>0</v>
      </c>
      <c r="J383">
        <f t="shared" si="52"/>
        <v>0</v>
      </c>
      <c r="K383">
        <f t="shared" si="48"/>
        <v>137.54869075457765</v>
      </c>
      <c r="L383">
        <f t="shared" si="49"/>
        <v>-16.543048743539941</v>
      </c>
      <c r="M383">
        <f t="shared" si="50"/>
        <v>273.67246173113841</v>
      </c>
    </row>
    <row r="384" spans="1:13" x14ac:dyDescent="0.3">
      <c r="A384">
        <v>553.49999999998295</v>
      </c>
      <c r="B384" s="4">
        <v>1508</v>
      </c>
      <c r="C384">
        <f t="shared" si="51"/>
        <v>1390.1840790118786</v>
      </c>
      <c r="D384">
        <f t="shared" si="46"/>
        <v>676.14538366055785</v>
      </c>
      <c r="E384">
        <f t="shared" si="47"/>
        <v>117.81592098812143</v>
      </c>
      <c r="F384">
        <f t="shared" si="52"/>
        <v>5.4146301115769849E-21</v>
      </c>
      <c r="G384">
        <f t="shared" si="52"/>
        <v>2.7101998328200807</v>
      </c>
      <c r="H384">
        <f t="shared" si="52"/>
        <v>122.65622250554989</v>
      </c>
      <c r="I384">
        <f t="shared" si="52"/>
        <v>0</v>
      </c>
      <c r="J384">
        <f t="shared" si="52"/>
        <v>0</v>
      </c>
      <c r="K384">
        <f t="shared" si="48"/>
        <v>125.36642233836997</v>
      </c>
      <c r="L384">
        <f t="shared" si="49"/>
        <v>-7.5505013502485383</v>
      </c>
      <c r="M384">
        <f t="shared" si="50"/>
        <v>57.010070640104999</v>
      </c>
    </row>
    <row r="385" spans="1:13" x14ac:dyDescent="0.3">
      <c r="A385">
        <v>553.54999999998302</v>
      </c>
      <c r="B385" s="4">
        <v>1528</v>
      </c>
      <c r="C385">
        <f t="shared" si="51"/>
        <v>1389.373800034793</v>
      </c>
      <c r="D385">
        <f t="shared" si="46"/>
        <v>676.0953836605579</v>
      </c>
      <c r="E385">
        <f t="shared" si="47"/>
        <v>138.62619996520698</v>
      </c>
      <c r="F385">
        <f t="shared" si="52"/>
        <v>3.3570023155744539E-21</v>
      </c>
      <c r="G385">
        <f t="shared" si="52"/>
        <v>2.2823459255729102</v>
      </c>
      <c r="H385">
        <f t="shared" si="52"/>
        <v>111.61523099350342</v>
      </c>
      <c r="I385">
        <f t="shared" si="52"/>
        <v>0</v>
      </c>
      <c r="J385">
        <f t="shared" si="52"/>
        <v>0</v>
      </c>
      <c r="K385">
        <f t="shared" si="48"/>
        <v>113.89757691907633</v>
      </c>
      <c r="L385">
        <f t="shared" si="49"/>
        <v>24.72862304613065</v>
      </c>
      <c r="M385">
        <f t="shared" si="50"/>
        <v>611.50479775762392</v>
      </c>
    </row>
    <row r="386" spans="1:13" x14ac:dyDescent="0.3">
      <c r="A386">
        <v>553.59999999998297</v>
      </c>
      <c r="B386" s="4">
        <v>1517</v>
      </c>
      <c r="C386">
        <f t="shared" si="51"/>
        <v>1388.5635210577075</v>
      </c>
      <c r="D386">
        <f t="shared" si="46"/>
        <v>676.04538366055795</v>
      </c>
      <c r="E386">
        <f t="shared" si="47"/>
        <v>128.43647894229252</v>
      </c>
      <c r="F386">
        <f t="shared" si="52"/>
        <v>2.077044337916244E-21</v>
      </c>
      <c r="G386">
        <f t="shared" si="52"/>
        <v>1.9169161032953028</v>
      </c>
      <c r="H386">
        <f t="shared" si="52"/>
        <v>101.228722297594</v>
      </c>
      <c r="I386">
        <f t="shared" si="52"/>
        <v>0</v>
      </c>
      <c r="J386">
        <f t="shared" si="52"/>
        <v>0</v>
      </c>
      <c r="K386">
        <f t="shared" si="48"/>
        <v>103.14563840088931</v>
      </c>
      <c r="L386">
        <f t="shared" si="49"/>
        <v>25.290840541403213</v>
      </c>
      <c r="M386">
        <f t="shared" si="50"/>
        <v>639.62661529068441</v>
      </c>
    </row>
    <row r="387" spans="1:13" x14ac:dyDescent="0.3">
      <c r="A387">
        <v>553.64999999998304</v>
      </c>
      <c r="B387" s="4">
        <v>1565</v>
      </c>
      <c r="C387">
        <f t="shared" si="51"/>
        <v>1387.7532420806219</v>
      </c>
      <c r="D387">
        <f t="shared" si="46"/>
        <v>675.99538366055776</v>
      </c>
      <c r="E387">
        <f t="shared" si="47"/>
        <v>177.24675791937807</v>
      </c>
      <c r="F387">
        <f t="shared" si="52"/>
        <v>1.2824816910440033E-21</v>
      </c>
      <c r="G387">
        <f t="shared" si="52"/>
        <v>1.6057067151356843</v>
      </c>
      <c r="H387">
        <f t="shared" si="52"/>
        <v>91.501974136244257</v>
      </c>
      <c r="I387">
        <f t="shared" si="52"/>
        <v>0</v>
      </c>
      <c r="J387">
        <f t="shared" si="52"/>
        <v>0</v>
      </c>
      <c r="K387">
        <f t="shared" si="48"/>
        <v>93.107680851379939</v>
      </c>
      <c r="L387">
        <f t="shared" si="49"/>
        <v>84.13907706799813</v>
      </c>
      <c r="M387">
        <f t="shared" si="50"/>
        <v>7079.384289854529</v>
      </c>
    </row>
    <row r="388" spans="1:13" x14ac:dyDescent="0.3">
      <c r="A388">
        <v>553.69999999998299</v>
      </c>
      <c r="B388" s="4">
        <v>1501</v>
      </c>
      <c r="C388">
        <f t="shared" si="51"/>
        <v>1386.9429631035382</v>
      </c>
      <c r="D388">
        <f t="shared" si="46"/>
        <v>675.94538366055781</v>
      </c>
      <c r="E388">
        <f t="shared" si="47"/>
        <v>114.0570368964618</v>
      </c>
      <c r="F388">
        <f t="shared" si="52"/>
        <v>7.902561057285994E-22</v>
      </c>
      <c r="G388">
        <f t="shared" si="52"/>
        <v>1.3414386735856472</v>
      </c>
      <c r="H388">
        <f t="shared" si="52"/>
        <v>82.433471316401764</v>
      </c>
      <c r="I388">
        <f t="shared" si="52"/>
        <v>0</v>
      </c>
      <c r="J388">
        <f t="shared" si="52"/>
        <v>0</v>
      </c>
      <c r="K388">
        <f t="shared" si="48"/>
        <v>83.774909989987407</v>
      </c>
      <c r="L388">
        <f t="shared" si="49"/>
        <v>30.282126906474389</v>
      </c>
      <c r="M388">
        <f t="shared" si="50"/>
        <v>917.00720997982012</v>
      </c>
    </row>
    <row r="389" spans="1:13" x14ac:dyDescent="0.3">
      <c r="A389">
        <v>553.74999999998295</v>
      </c>
      <c r="B389" s="4">
        <v>1501</v>
      </c>
      <c r="C389">
        <f t="shared" si="51"/>
        <v>1386.1326841264545</v>
      </c>
      <c r="D389">
        <f t="shared" si="46"/>
        <v>675.89538366055785</v>
      </c>
      <c r="E389">
        <f t="shared" si="47"/>
        <v>114.86731587354552</v>
      </c>
      <c r="F389">
        <f t="shared" si="52"/>
        <v>4.8595474391731225E-22</v>
      </c>
      <c r="G389">
        <f t="shared" si="52"/>
        <v>1.1176785172616044</v>
      </c>
      <c r="H389">
        <f t="shared" si="52"/>
        <v>74.015576998154813</v>
      </c>
      <c r="I389">
        <f t="shared" si="52"/>
        <v>0</v>
      </c>
      <c r="J389">
        <f t="shared" si="52"/>
        <v>0</v>
      </c>
      <c r="K389">
        <f t="shared" si="48"/>
        <v>75.133255515416423</v>
      </c>
      <c r="L389">
        <f t="shared" si="49"/>
        <v>39.734060358129099</v>
      </c>
      <c r="M389">
        <f t="shared" si="50"/>
        <v>1578.7955525434463</v>
      </c>
    </row>
    <row r="390" spans="1:13" x14ac:dyDescent="0.3">
      <c r="A390">
        <v>553.79999999998302</v>
      </c>
      <c r="B390" s="4">
        <v>1464</v>
      </c>
      <c r="C390">
        <f t="shared" si="51"/>
        <v>1385.3224051493689</v>
      </c>
      <c r="D390">
        <f t="shared" si="46"/>
        <v>675.8453836605579</v>
      </c>
      <c r="E390">
        <f t="shared" si="47"/>
        <v>78.677594850631067</v>
      </c>
      <c r="F390">
        <f t="shared" si="52"/>
        <v>2.9821883687753313E-22</v>
      </c>
      <c r="G390">
        <f t="shared" si="52"/>
        <v>0.92876205868595263</v>
      </c>
      <c r="H390">
        <f t="shared" si="52"/>
        <v>66.235235602029604</v>
      </c>
      <c r="I390">
        <f t="shared" si="52"/>
        <v>0</v>
      </c>
      <c r="J390">
        <f t="shared" si="52"/>
        <v>0</v>
      </c>
      <c r="K390">
        <f t="shared" si="48"/>
        <v>67.163997660715552</v>
      </c>
      <c r="L390">
        <f t="shared" si="49"/>
        <v>11.513597189915515</v>
      </c>
      <c r="M390">
        <f t="shared" si="50"/>
        <v>132.56292025163046</v>
      </c>
    </row>
    <row r="391" spans="1:13" x14ac:dyDescent="0.3">
      <c r="A391">
        <v>553.84999999998297</v>
      </c>
      <c r="B391" s="4">
        <v>1526</v>
      </c>
      <c r="C391">
        <f t="shared" si="51"/>
        <v>1384.5121261722852</v>
      </c>
      <c r="D391">
        <f t="shared" si="46"/>
        <v>675.79538366055795</v>
      </c>
      <c r="E391">
        <f t="shared" si="47"/>
        <v>141.48787382771479</v>
      </c>
      <c r="F391">
        <f t="shared" si="52"/>
        <v>1.8263566816442226E-22</v>
      </c>
      <c r="G391">
        <f t="shared" si="52"/>
        <v>0.76972130751323076</v>
      </c>
      <c r="H391">
        <f t="shared" si="52"/>
        <v>59.074690870481604</v>
      </c>
      <c r="I391">
        <f t="shared" si="52"/>
        <v>0</v>
      </c>
      <c r="J391">
        <f t="shared" si="52"/>
        <v>0</v>
      </c>
      <c r="K391">
        <f t="shared" si="48"/>
        <v>59.844412177994833</v>
      </c>
      <c r="L391">
        <f t="shared" si="49"/>
        <v>81.643461649719967</v>
      </c>
      <c r="M391">
        <f t="shared" si="50"/>
        <v>6665.6548301492949</v>
      </c>
    </row>
    <row r="392" spans="1:13" x14ac:dyDescent="0.3">
      <c r="A392">
        <v>553.89999999998304</v>
      </c>
      <c r="B392" s="4">
        <v>1442</v>
      </c>
      <c r="C392">
        <f t="shared" si="51"/>
        <v>1383.7018471951978</v>
      </c>
      <c r="D392">
        <f t="shared" si="46"/>
        <v>675.74538366055776</v>
      </c>
      <c r="E392">
        <f t="shared" si="47"/>
        <v>58.298152804802157</v>
      </c>
      <c r="F392">
        <f t="shared" si="52"/>
        <v>1.1162138409901525E-22</v>
      </c>
      <c r="G392">
        <f t="shared" si="52"/>
        <v>0.63621518966829615</v>
      </c>
      <c r="H392">
        <f t="shared" si="52"/>
        <v>52.512203916333412</v>
      </c>
      <c r="I392">
        <f t="shared" si="52"/>
        <v>0</v>
      </c>
      <c r="J392">
        <f t="shared" si="52"/>
        <v>0</v>
      </c>
      <c r="K392">
        <f t="shared" si="48"/>
        <v>53.148419106001711</v>
      </c>
      <c r="L392">
        <f t="shared" si="49"/>
        <v>5.1497336988004463</v>
      </c>
      <c r="M392">
        <f t="shared" si="50"/>
        <v>26.519757168560925</v>
      </c>
    </row>
    <row r="393" spans="1:13" x14ac:dyDescent="0.3">
      <c r="A393">
        <v>553.94999999998299</v>
      </c>
      <c r="B393" s="4">
        <v>1456</v>
      </c>
      <c r="C393">
        <f t="shared" si="51"/>
        <v>1382.8915682181141</v>
      </c>
      <c r="D393">
        <f t="shared" ref="D393:D456" si="53">$E$4-A393-$N$7</f>
        <v>675.69538366055781</v>
      </c>
      <c r="E393">
        <f t="shared" ref="E393:E456" si="54">B393-C393</f>
        <v>73.108431781885884</v>
      </c>
      <c r="F393">
        <f t="shared" si="52"/>
        <v>6.8080147643637336E-23</v>
      </c>
      <c r="G393">
        <f t="shared" si="52"/>
        <v>0.5244644310452522</v>
      </c>
      <c r="H393">
        <f t="shared" si="52"/>
        <v>46.522757659821423</v>
      </c>
      <c r="I393">
        <f t="shared" si="52"/>
        <v>0</v>
      </c>
      <c r="J393">
        <f t="shared" si="52"/>
        <v>0</v>
      </c>
      <c r="K393">
        <f t="shared" ref="K393:K456" si="55">F393+G393+H393+I393+J393</f>
        <v>47.047222090866676</v>
      </c>
      <c r="L393">
        <f t="shared" ref="L393:L456" si="56">E393-K393</f>
        <v>26.061209691019208</v>
      </c>
      <c r="M393">
        <f t="shared" ref="M393:M456" si="57">(L393)^2</f>
        <v>679.18665055927352</v>
      </c>
    </row>
    <row r="394" spans="1:13" x14ac:dyDescent="0.3">
      <c r="A394">
        <v>553.99999999998295</v>
      </c>
      <c r="B394" s="4">
        <v>1411</v>
      </c>
      <c r="C394">
        <f t="shared" si="51"/>
        <v>1382.0812892410304</v>
      </c>
      <c r="D394">
        <f t="shared" si="53"/>
        <v>675.64538366055785</v>
      </c>
      <c r="E394">
        <f t="shared" si="54"/>
        <v>28.91871075896961</v>
      </c>
      <c r="F394">
        <f t="shared" si="52"/>
        <v>4.1438578995949272E-23</v>
      </c>
      <c r="G394">
        <f t="shared" si="52"/>
        <v>0.43119084105603939</v>
      </c>
      <c r="H394">
        <f t="shared" si="52"/>
        <v>41.078735802820205</v>
      </c>
      <c r="I394">
        <f t="shared" si="52"/>
        <v>0</v>
      </c>
      <c r="J394">
        <f t="shared" si="52"/>
        <v>0</v>
      </c>
      <c r="K394">
        <f t="shared" si="55"/>
        <v>41.509926643876241</v>
      </c>
      <c r="L394">
        <f t="shared" si="56"/>
        <v>-12.591215884906632</v>
      </c>
      <c r="M394">
        <f t="shared" si="57"/>
        <v>158.5387174603251</v>
      </c>
    </row>
    <row r="395" spans="1:13" x14ac:dyDescent="0.3">
      <c r="A395">
        <v>554.04999999998302</v>
      </c>
      <c r="B395" s="4">
        <v>1453</v>
      </c>
      <c r="C395">
        <f t="shared" si="51"/>
        <v>1381.2710102639448</v>
      </c>
      <c r="D395">
        <f t="shared" si="53"/>
        <v>675.5953836605579</v>
      </c>
      <c r="E395">
        <f t="shared" si="54"/>
        <v>71.728989736055155</v>
      </c>
      <c r="F395">
        <f t="shared" si="52"/>
        <v>2.5171001725168354E-23</v>
      </c>
      <c r="G395">
        <f t="shared" si="52"/>
        <v>0.35356111622565056</v>
      </c>
      <c r="H395">
        <f t="shared" si="52"/>
        <v>36.150566347271848</v>
      </c>
      <c r="I395">
        <f t="shared" si="52"/>
        <v>0</v>
      </c>
      <c r="J395">
        <f t="shared" si="52"/>
        <v>0</v>
      </c>
      <c r="K395">
        <f t="shared" si="55"/>
        <v>36.504127463497497</v>
      </c>
      <c r="L395">
        <f t="shared" si="56"/>
        <v>35.224862272557658</v>
      </c>
      <c r="M395">
        <f t="shared" si="57"/>
        <v>1240.7909221206558</v>
      </c>
    </row>
    <row r="396" spans="1:13" x14ac:dyDescent="0.3">
      <c r="A396">
        <v>554.09999999998297</v>
      </c>
      <c r="B396" s="4">
        <v>1434</v>
      </c>
      <c r="C396">
        <f t="shared" si="51"/>
        <v>1380.4607312868611</v>
      </c>
      <c r="D396">
        <f t="shared" si="53"/>
        <v>675.54538366055795</v>
      </c>
      <c r="E396">
        <f t="shared" si="54"/>
        <v>53.539268713138881</v>
      </c>
      <c r="F396">
        <f t="shared" si="52"/>
        <v>1.5258344793460453E-23</v>
      </c>
      <c r="G396">
        <f t="shared" si="52"/>
        <v>0.28913518650355369</v>
      </c>
      <c r="H396">
        <f t="shared" si="52"/>
        <v>31.707321566587044</v>
      </c>
      <c r="I396">
        <f t="shared" si="52"/>
        <v>0</v>
      </c>
      <c r="J396">
        <f t="shared" si="52"/>
        <v>0</v>
      </c>
      <c r="K396">
        <f t="shared" si="55"/>
        <v>31.996456753090598</v>
      </c>
      <c r="L396">
        <f t="shared" si="56"/>
        <v>21.542811960048283</v>
      </c>
      <c r="M396">
        <f t="shared" si="57"/>
        <v>464.09274714599934</v>
      </c>
    </row>
    <row r="397" spans="1:13" x14ac:dyDescent="0.3">
      <c r="A397">
        <v>554.14999999998304</v>
      </c>
      <c r="B397" s="4">
        <v>1405</v>
      </c>
      <c r="C397">
        <f t="shared" si="51"/>
        <v>1379.6504523097756</v>
      </c>
      <c r="D397">
        <f t="shared" si="53"/>
        <v>675.49538366055776</v>
      </c>
      <c r="E397">
        <f t="shared" si="54"/>
        <v>25.349547690224426</v>
      </c>
      <c r="F397">
        <f t="shared" si="52"/>
        <v>9.2305085584458824E-24</v>
      </c>
      <c r="G397">
        <f t="shared" si="52"/>
        <v>0.2358190461286607</v>
      </c>
      <c r="H397">
        <f t="shared" si="52"/>
        <v>27.717268228721238</v>
      </c>
      <c r="I397">
        <f t="shared" si="52"/>
        <v>0</v>
      </c>
      <c r="J397">
        <f t="shared" si="52"/>
        <v>0</v>
      </c>
      <c r="K397">
        <f t="shared" si="55"/>
        <v>27.953087274849899</v>
      </c>
      <c r="L397">
        <f t="shared" si="56"/>
        <v>-2.603539584625473</v>
      </c>
      <c r="M397">
        <f t="shared" si="57"/>
        <v>6.7784183687117805</v>
      </c>
    </row>
    <row r="398" spans="1:13" x14ac:dyDescent="0.3">
      <c r="A398">
        <v>554.19999999998299</v>
      </c>
      <c r="B398" s="4">
        <v>1334</v>
      </c>
      <c r="C398">
        <f t="shared" si="51"/>
        <v>1378.84017333269</v>
      </c>
      <c r="D398">
        <f t="shared" si="53"/>
        <v>675.44538366055781</v>
      </c>
      <c r="E398">
        <f t="shared" si="54"/>
        <v>-44.840173332690028</v>
      </c>
      <c r="F398">
        <f t="shared" si="52"/>
        <v>5.5725646292457391E-24</v>
      </c>
      <c r="G398">
        <f t="shared" si="52"/>
        <v>0.19182194551515239</v>
      </c>
      <c r="H398">
        <f t="shared" si="52"/>
        <v>24.14836369364486</v>
      </c>
      <c r="I398">
        <f t="shared" si="52"/>
        <v>0</v>
      </c>
      <c r="J398">
        <f t="shared" si="52"/>
        <v>0</v>
      </c>
      <c r="K398">
        <f t="shared" si="55"/>
        <v>24.340185639160012</v>
      </c>
      <c r="L398">
        <f t="shared" si="56"/>
        <v>-69.18035897185004</v>
      </c>
      <c r="M398">
        <f t="shared" si="57"/>
        <v>4785.9220674740327</v>
      </c>
    </row>
    <row r="399" spans="1:13" x14ac:dyDescent="0.3">
      <c r="A399">
        <v>554.24999999998204</v>
      </c>
      <c r="B399" s="4">
        <v>1361</v>
      </c>
      <c r="C399">
        <f t="shared" si="51"/>
        <v>1378.0298943556209</v>
      </c>
      <c r="D399">
        <f t="shared" si="53"/>
        <v>675.39538366055876</v>
      </c>
      <c r="E399">
        <f t="shared" si="54"/>
        <v>-17.029894355620854</v>
      </c>
      <c r="F399">
        <f t="shared" si="52"/>
        <v>3.3573442814212286E-24</v>
      </c>
      <c r="G399">
        <f t="shared" si="52"/>
        <v>0.15561776938779959</v>
      </c>
      <c r="H399">
        <f t="shared" si="52"/>
        <v>20.968695222895061</v>
      </c>
      <c r="I399">
        <f t="shared" si="52"/>
        <v>0</v>
      </c>
      <c r="J399">
        <f t="shared" si="52"/>
        <v>0</v>
      </c>
      <c r="K399">
        <f t="shared" si="55"/>
        <v>21.12431299228286</v>
      </c>
      <c r="L399">
        <f t="shared" si="56"/>
        <v>-38.154207347903714</v>
      </c>
      <c r="M399">
        <f t="shared" si="57"/>
        <v>1455.7435383468298</v>
      </c>
    </row>
    <row r="400" spans="1:13" x14ac:dyDescent="0.3">
      <c r="A400">
        <v>554.29999999998199</v>
      </c>
      <c r="B400" s="4">
        <v>1354</v>
      </c>
      <c r="C400">
        <f t="shared" si="51"/>
        <v>1377.2196153785371</v>
      </c>
      <c r="D400">
        <f t="shared" si="53"/>
        <v>675.34538366055881</v>
      </c>
      <c r="E400">
        <f t="shared" si="54"/>
        <v>-23.219615378537128</v>
      </c>
      <c r="F400">
        <f t="shared" si="52"/>
        <v>2.0185890962054783E-24</v>
      </c>
      <c r="G400">
        <f t="shared" si="52"/>
        <v>0.12591038785184586</v>
      </c>
      <c r="H400">
        <f t="shared" si="52"/>
        <v>18.146861410508375</v>
      </c>
      <c r="I400">
        <f t="shared" si="52"/>
        <v>0</v>
      </c>
      <c r="J400">
        <f t="shared" si="52"/>
        <v>0</v>
      </c>
      <c r="K400">
        <f t="shared" si="55"/>
        <v>18.272771798360221</v>
      </c>
      <c r="L400">
        <f t="shared" si="56"/>
        <v>-41.492387176897353</v>
      </c>
      <c r="M400">
        <f t="shared" si="57"/>
        <v>1721.6181936375558</v>
      </c>
    </row>
    <row r="401" spans="1:13" x14ac:dyDescent="0.3">
      <c r="A401">
        <v>554.34999999998195</v>
      </c>
      <c r="B401" s="4">
        <v>1362</v>
      </c>
      <c r="C401">
        <f t="shared" si="51"/>
        <v>1376.4093364014534</v>
      </c>
      <c r="D401">
        <f t="shared" si="53"/>
        <v>675.29538366055885</v>
      </c>
      <c r="E401">
        <f t="shared" si="54"/>
        <v>-14.409336401453402</v>
      </c>
      <c r="F401">
        <f t="shared" si="52"/>
        <v>1.211187129614519E-24</v>
      </c>
      <c r="G401">
        <f t="shared" si="52"/>
        <v>0.10160273973982013</v>
      </c>
      <c r="H401">
        <f t="shared" si="52"/>
        <v>15.652296046420075</v>
      </c>
      <c r="I401">
        <f t="shared" si="52"/>
        <v>0</v>
      </c>
      <c r="J401">
        <f t="shared" si="52"/>
        <v>0</v>
      </c>
      <c r="K401">
        <f t="shared" si="55"/>
        <v>15.753898786159894</v>
      </c>
      <c r="L401">
        <f t="shared" si="56"/>
        <v>-30.163235187613296</v>
      </c>
      <c r="M401">
        <f t="shared" si="57"/>
        <v>909.82075698327287</v>
      </c>
    </row>
    <row r="402" spans="1:13" x14ac:dyDescent="0.3">
      <c r="A402">
        <v>554.39999999998201</v>
      </c>
      <c r="B402" s="4">
        <v>1395</v>
      </c>
      <c r="C402">
        <f t="shared" si="51"/>
        <v>1375.5990574243679</v>
      </c>
      <c r="D402">
        <f t="shared" si="53"/>
        <v>675.2453836605589</v>
      </c>
      <c r="E402">
        <f t="shared" si="54"/>
        <v>19.400942575632143</v>
      </c>
      <c r="F402">
        <f t="shared" si="52"/>
        <v>7.2524685028973638E-25</v>
      </c>
      <c r="G402">
        <f t="shared" si="52"/>
        <v>8.1769389930789554E-2</v>
      </c>
      <c r="H402">
        <f t="shared" si="52"/>
        <v>13.455535935262917</v>
      </c>
      <c r="I402">
        <f t="shared" si="52"/>
        <v>0</v>
      </c>
      <c r="J402">
        <f t="shared" si="52"/>
        <v>0</v>
      </c>
      <c r="K402">
        <f t="shared" si="55"/>
        <v>13.537305325193707</v>
      </c>
      <c r="L402">
        <f t="shared" si="56"/>
        <v>5.8636372504384369</v>
      </c>
      <c r="M402">
        <f t="shared" si="57"/>
        <v>34.382241804729233</v>
      </c>
    </row>
    <row r="403" spans="1:13" x14ac:dyDescent="0.3">
      <c r="A403">
        <v>554.44999999998197</v>
      </c>
      <c r="B403" s="4">
        <v>1360</v>
      </c>
      <c r="C403">
        <f t="shared" si="51"/>
        <v>1374.7887784472841</v>
      </c>
      <c r="D403">
        <f t="shared" si="53"/>
        <v>675.19538366055895</v>
      </c>
      <c r="E403">
        <f t="shared" si="54"/>
        <v>-14.78877844728413</v>
      </c>
      <c r="F403">
        <f t="shared" si="52"/>
        <v>4.3338286403332136E-25</v>
      </c>
      <c r="G403">
        <f t="shared" si="52"/>
        <v>6.5632293007479456E-2</v>
      </c>
      <c r="H403">
        <f t="shared" si="52"/>
        <v>11.528435211534559</v>
      </c>
      <c r="I403">
        <f t="shared" si="52"/>
        <v>0</v>
      </c>
      <c r="J403">
        <f t="shared" si="52"/>
        <v>0</v>
      </c>
      <c r="K403">
        <f t="shared" si="55"/>
        <v>11.594067504542037</v>
      </c>
      <c r="L403">
        <f t="shared" si="56"/>
        <v>-26.38284595182617</v>
      </c>
      <c r="M403">
        <f t="shared" si="57"/>
        <v>696.05456051779049</v>
      </c>
    </row>
    <row r="404" spans="1:13" x14ac:dyDescent="0.3">
      <c r="A404">
        <v>554.49999999998204</v>
      </c>
      <c r="B404" s="4">
        <v>1414</v>
      </c>
      <c r="C404">
        <f t="shared" si="51"/>
        <v>1373.9784994701968</v>
      </c>
      <c r="D404">
        <f t="shared" si="53"/>
        <v>675.14538366055876</v>
      </c>
      <c r="E404">
        <f t="shared" si="54"/>
        <v>40.021500529803234</v>
      </c>
      <c r="F404">
        <f t="shared" si="52"/>
        <v>2.5844545500241137E-25</v>
      </c>
      <c r="G404">
        <f t="shared" si="52"/>
        <v>5.2539493162278815E-2</v>
      </c>
      <c r="H404">
        <f t="shared" si="52"/>
        <v>9.8443295075034563</v>
      </c>
      <c r="I404">
        <f t="shared" si="52"/>
        <v>0</v>
      </c>
      <c r="J404">
        <f t="shared" si="52"/>
        <v>0</v>
      </c>
      <c r="K404">
        <f t="shared" si="55"/>
        <v>9.8968690006657347</v>
      </c>
      <c r="L404">
        <f t="shared" si="56"/>
        <v>30.124631529137499</v>
      </c>
      <c r="M404">
        <f t="shared" si="57"/>
        <v>907.49342476630511</v>
      </c>
    </row>
    <row r="405" spans="1:13" x14ac:dyDescent="0.3">
      <c r="A405">
        <v>554.54999999998199</v>
      </c>
      <c r="B405" s="4">
        <v>1341</v>
      </c>
      <c r="C405">
        <f t="shared" si="51"/>
        <v>1373.168220493113</v>
      </c>
      <c r="D405">
        <f t="shared" si="53"/>
        <v>675.09538366055881</v>
      </c>
      <c r="E405">
        <f t="shared" si="54"/>
        <v>-32.16822049311304</v>
      </c>
      <c r="F405">
        <f t="shared" si="52"/>
        <v>1.5380743965060901E-25</v>
      </c>
      <c r="G405">
        <f t="shared" si="52"/>
        <v>4.1946493467508936E-2</v>
      </c>
      <c r="H405">
        <f t="shared" si="52"/>
        <v>8.3781539521320063</v>
      </c>
      <c r="I405">
        <f t="shared" si="52"/>
        <v>0</v>
      </c>
      <c r="J405">
        <f t="shared" si="52"/>
        <v>0</v>
      </c>
      <c r="K405">
        <f t="shared" si="55"/>
        <v>8.4201004455995161</v>
      </c>
      <c r="L405">
        <f t="shared" si="56"/>
        <v>-40.588320938712556</v>
      </c>
      <c r="M405">
        <f t="shared" si="57"/>
        <v>1647.4117966239321</v>
      </c>
    </row>
    <row r="406" spans="1:13" x14ac:dyDescent="0.3">
      <c r="A406">
        <v>554.59999999998195</v>
      </c>
      <c r="B406" s="4">
        <v>1274</v>
      </c>
      <c r="C406">
        <f t="shared" si="51"/>
        <v>1372.3579415160293</v>
      </c>
      <c r="D406">
        <f t="shared" si="53"/>
        <v>675.04538366055885</v>
      </c>
      <c r="E406">
        <f t="shared" si="54"/>
        <v>-98.357941516029314</v>
      </c>
      <c r="F406">
        <f t="shared" si="52"/>
        <v>9.1347584171092199E-26</v>
      </c>
      <c r="G406">
        <f t="shared" si="52"/>
        <v>3.3400035300192095E-2</v>
      </c>
      <c r="H406">
        <f t="shared" si="52"/>
        <v>7.1065194150725253</v>
      </c>
      <c r="I406">
        <f t="shared" si="52"/>
        <v>0</v>
      </c>
      <c r="J406">
        <f t="shared" si="52"/>
        <v>0</v>
      </c>
      <c r="K406">
        <f t="shared" si="55"/>
        <v>7.1399194503727177</v>
      </c>
      <c r="L406">
        <f t="shared" si="56"/>
        <v>-105.49786096640203</v>
      </c>
      <c r="M406">
        <f t="shared" si="57"/>
        <v>11129.798668486294</v>
      </c>
    </row>
    <row r="407" spans="1:13" x14ac:dyDescent="0.3">
      <c r="A407">
        <v>554.64999999998201</v>
      </c>
      <c r="B407" s="4">
        <v>1372</v>
      </c>
      <c r="C407">
        <f t="shared" si="51"/>
        <v>1371.5476625389438</v>
      </c>
      <c r="D407">
        <f t="shared" si="53"/>
        <v>674.9953836605589</v>
      </c>
      <c r="E407">
        <f t="shared" si="54"/>
        <v>0.4523374610562314</v>
      </c>
      <c r="F407">
        <f t="shared" si="52"/>
        <v>5.4141223964037022E-26</v>
      </c>
      <c r="G407">
        <f t="shared" si="52"/>
        <v>2.6524039825879541E-2</v>
      </c>
      <c r="H407">
        <f t="shared" si="52"/>
        <v>6.0077516747223134</v>
      </c>
      <c r="I407">
        <f t="shared" si="52"/>
        <v>0</v>
      </c>
      <c r="J407">
        <f t="shared" si="52"/>
        <v>0</v>
      </c>
      <c r="K407">
        <f t="shared" si="55"/>
        <v>6.0342757145481931</v>
      </c>
      <c r="L407">
        <f t="shared" si="56"/>
        <v>-5.5819382534919617</v>
      </c>
      <c r="M407">
        <f t="shared" si="57"/>
        <v>31.15803466579689</v>
      </c>
    </row>
    <row r="408" spans="1:13" x14ac:dyDescent="0.3">
      <c r="A408">
        <v>554.69999999998197</v>
      </c>
      <c r="B408" s="4">
        <v>1306</v>
      </c>
      <c r="C408">
        <f t="shared" si="51"/>
        <v>1370.73738356186</v>
      </c>
      <c r="D408">
        <f t="shared" si="53"/>
        <v>674.94538366055895</v>
      </c>
      <c r="E408">
        <f t="shared" si="54"/>
        <v>-64.737383561860042</v>
      </c>
      <c r="F408">
        <f t="shared" si="52"/>
        <v>3.2023614771354664E-26</v>
      </c>
      <c r="G408">
        <f t="shared" si="52"/>
        <v>2.1007477072958552E-2</v>
      </c>
      <c r="H408">
        <f t="shared" si="52"/>
        <v>5.061898299775617</v>
      </c>
      <c r="I408">
        <f t="shared" si="52"/>
        <v>0</v>
      </c>
      <c r="J408">
        <f t="shared" si="52"/>
        <v>0</v>
      </c>
      <c r="K408">
        <f t="shared" si="55"/>
        <v>5.0829057768485759</v>
      </c>
      <c r="L408">
        <f t="shared" si="56"/>
        <v>-69.820289338708619</v>
      </c>
      <c r="M408">
        <f t="shared" si="57"/>
        <v>4874.8728033409889</v>
      </c>
    </row>
    <row r="409" spans="1:13" x14ac:dyDescent="0.3">
      <c r="A409">
        <v>554.74999999998204</v>
      </c>
      <c r="B409" s="4">
        <v>1334</v>
      </c>
      <c r="C409">
        <f t="shared" si="51"/>
        <v>1369.9271045847745</v>
      </c>
      <c r="D409">
        <f t="shared" si="53"/>
        <v>674.89538366055876</v>
      </c>
      <c r="E409">
        <f t="shared" si="54"/>
        <v>-35.927104584774497</v>
      </c>
      <c r="F409">
        <f t="shared" si="52"/>
        <v>1.8902703220768165E-26</v>
      </c>
      <c r="G409">
        <f t="shared" si="52"/>
        <v>1.6593943479944206E-2</v>
      </c>
      <c r="H409">
        <f t="shared" si="52"/>
        <v>4.2507080102366226</v>
      </c>
      <c r="I409">
        <f t="shared" si="52"/>
        <v>0</v>
      </c>
      <c r="J409">
        <f t="shared" si="52"/>
        <v>0</v>
      </c>
      <c r="K409">
        <f t="shared" si="55"/>
        <v>4.2673019537165668</v>
      </c>
      <c r="L409">
        <f t="shared" si="56"/>
        <v>-40.194406538491066</v>
      </c>
      <c r="M409">
        <f t="shared" si="57"/>
        <v>1615.5903169814933</v>
      </c>
    </row>
    <row r="410" spans="1:13" x14ac:dyDescent="0.3">
      <c r="A410">
        <v>554.79999999998199</v>
      </c>
      <c r="B410" s="4">
        <v>1418</v>
      </c>
      <c r="C410">
        <f t="shared" si="51"/>
        <v>1369.116825607689</v>
      </c>
      <c r="D410">
        <f t="shared" si="53"/>
        <v>674.84538366055881</v>
      </c>
      <c r="E410">
        <f t="shared" si="54"/>
        <v>48.883174392311048</v>
      </c>
      <c r="F410">
        <f t="shared" si="52"/>
        <v>1.1134962498014467E-26</v>
      </c>
      <c r="G410">
        <f t="shared" si="52"/>
        <v>1.3072745191966431E-2</v>
      </c>
      <c r="H410">
        <f t="shared" si="52"/>
        <v>3.5575871466433266</v>
      </c>
      <c r="I410">
        <f t="shared" si="52"/>
        <v>0</v>
      </c>
      <c r="J410">
        <f t="shared" si="52"/>
        <v>0</v>
      </c>
      <c r="K410">
        <f t="shared" si="55"/>
        <v>3.5706598918352932</v>
      </c>
      <c r="L410">
        <f t="shared" si="56"/>
        <v>45.312514500475757</v>
      </c>
      <c r="M410">
        <f t="shared" si="57"/>
        <v>2053.2239703558257</v>
      </c>
    </row>
    <row r="411" spans="1:13" x14ac:dyDescent="0.3">
      <c r="A411">
        <v>554.84999999998195</v>
      </c>
      <c r="B411" s="4">
        <v>1324</v>
      </c>
      <c r="C411">
        <f t="shared" si="51"/>
        <v>1368.3065466306052</v>
      </c>
      <c r="D411">
        <f t="shared" si="53"/>
        <v>674.79538366055885</v>
      </c>
      <c r="E411">
        <f t="shared" si="54"/>
        <v>-44.306546630605226</v>
      </c>
      <c r="F411">
        <f t="shared" si="52"/>
        <v>6.5458324002301666E-27</v>
      </c>
      <c r="G411">
        <f t="shared" si="52"/>
        <v>1.0271301256748473E-2</v>
      </c>
      <c r="H411">
        <f t="shared" si="52"/>
        <v>2.9675376465982657</v>
      </c>
      <c r="I411">
        <f t="shared" si="52"/>
        <v>0</v>
      </c>
      <c r="J411">
        <f t="shared" si="52"/>
        <v>0</v>
      </c>
      <c r="K411">
        <f t="shared" si="55"/>
        <v>2.977808947855014</v>
      </c>
      <c r="L411">
        <f t="shared" si="56"/>
        <v>-47.284355578460243</v>
      </c>
      <c r="M411">
        <f t="shared" si="57"/>
        <v>2235.8102824702642</v>
      </c>
    </row>
    <row r="412" spans="1:13" x14ac:dyDescent="0.3">
      <c r="A412">
        <v>554.89999999998201</v>
      </c>
      <c r="B412" s="4">
        <v>1429</v>
      </c>
      <c r="C412">
        <f t="shared" si="51"/>
        <v>1367.4962676535197</v>
      </c>
      <c r="D412">
        <f t="shared" si="53"/>
        <v>674.7453836605589</v>
      </c>
      <c r="E412">
        <f t="shared" si="54"/>
        <v>61.503732346480319</v>
      </c>
      <c r="F412">
        <f t="shared" si="52"/>
        <v>3.8401862122112386E-27</v>
      </c>
      <c r="G412">
        <f t="shared" si="52"/>
        <v>8.0486977664861112E-3</v>
      </c>
      <c r="H412">
        <f t="shared" si="52"/>
        <v>2.4670806265507372</v>
      </c>
      <c r="I412">
        <f t="shared" si="52"/>
        <v>0</v>
      </c>
      <c r="J412">
        <f t="shared" si="52"/>
        <v>0</v>
      </c>
      <c r="K412">
        <f t="shared" si="55"/>
        <v>2.4751293243172232</v>
      </c>
      <c r="L412">
        <f t="shared" si="56"/>
        <v>59.028603022163097</v>
      </c>
      <c r="M412">
        <f t="shared" si="57"/>
        <v>3484.3759747481222</v>
      </c>
    </row>
    <row r="413" spans="1:13" x14ac:dyDescent="0.3">
      <c r="A413">
        <v>554.94999999998197</v>
      </c>
      <c r="B413" s="4">
        <v>1290</v>
      </c>
      <c r="C413">
        <f t="shared" si="51"/>
        <v>1366.685988676436</v>
      </c>
      <c r="D413">
        <f t="shared" si="53"/>
        <v>674.69538366055895</v>
      </c>
      <c r="E413">
        <f t="shared" si="54"/>
        <v>-76.685988676435954</v>
      </c>
      <c r="F413">
        <f t="shared" si="52"/>
        <v>2.2482829470455805E-27</v>
      </c>
      <c r="G413">
        <f t="shared" si="52"/>
        <v>6.2902405432458917E-3</v>
      </c>
      <c r="H413">
        <f t="shared" si="52"/>
        <v>2.044169313328883</v>
      </c>
      <c r="I413">
        <f t="shared" si="52"/>
        <v>0</v>
      </c>
      <c r="J413">
        <f t="shared" si="52"/>
        <v>0</v>
      </c>
      <c r="K413">
        <f t="shared" si="55"/>
        <v>2.0504595538721286</v>
      </c>
      <c r="L413">
        <f t="shared" si="56"/>
        <v>-78.736448230308085</v>
      </c>
      <c r="M413">
        <f t="shared" si="57"/>
        <v>6199.4282799239854</v>
      </c>
    </row>
    <row r="414" spans="1:13" x14ac:dyDescent="0.3">
      <c r="A414">
        <v>554.99999999998204</v>
      </c>
      <c r="B414" s="4">
        <v>1387</v>
      </c>
      <c r="C414">
        <f t="shared" si="51"/>
        <v>1365.8757096993504</v>
      </c>
      <c r="D414">
        <f t="shared" si="53"/>
        <v>674.64538366055876</v>
      </c>
      <c r="E414">
        <f t="shared" si="54"/>
        <v>21.124290300649591</v>
      </c>
      <c r="F414">
        <f t="shared" si="52"/>
        <v>1.3135933122003763E-27</v>
      </c>
      <c r="G414">
        <f t="shared" si="52"/>
        <v>4.9028698943763081E-3</v>
      </c>
      <c r="H414">
        <f t="shared" si="52"/>
        <v>1.6880946827451984</v>
      </c>
      <c r="I414">
        <f t="shared" si="52"/>
        <v>0</v>
      </c>
      <c r="J414">
        <f t="shared" si="52"/>
        <v>0</v>
      </c>
      <c r="K414">
        <f t="shared" si="55"/>
        <v>1.6929975526395746</v>
      </c>
      <c r="L414">
        <f t="shared" si="56"/>
        <v>19.431292748010016</v>
      </c>
      <c r="M414">
        <f t="shared" si="57"/>
        <v>377.57513785886664</v>
      </c>
    </row>
    <row r="415" spans="1:13" x14ac:dyDescent="0.3">
      <c r="A415">
        <v>555.04999999998199</v>
      </c>
      <c r="B415" s="4">
        <v>1377</v>
      </c>
      <c r="C415">
        <f t="shared" si="51"/>
        <v>1365.0654307222667</v>
      </c>
      <c r="D415">
        <f t="shared" si="53"/>
        <v>674.59538366055881</v>
      </c>
      <c r="E415">
        <f t="shared" si="54"/>
        <v>11.934569277733317</v>
      </c>
      <c r="F415">
        <f t="shared" si="52"/>
        <v>7.659178143259601E-28</v>
      </c>
      <c r="G415">
        <f t="shared" si="52"/>
        <v>3.8113160633415828E-3</v>
      </c>
      <c r="H415">
        <f t="shared" si="52"/>
        <v>1.3893867575845424</v>
      </c>
      <c r="I415">
        <f t="shared" si="52"/>
        <v>0</v>
      </c>
      <c r="J415">
        <f t="shared" si="52"/>
        <v>0</v>
      </c>
      <c r="K415">
        <f t="shared" si="55"/>
        <v>1.3931980736478839</v>
      </c>
      <c r="L415">
        <f t="shared" si="56"/>
        <v>10.541371204085433</v>
      </c>
      <c r="M415">
        <f t="shared" si="57"/>
        <v>111.12050686232156</v>
      </c>
    </row>
    <row r="416" spans="1:13" x14ac:dyDescent="0.3">
      <c r="A416">
        <v>555.09999999998195</v>
      </c>
      <c r="B416" s="4">
        <v>1340</v>
      </c>
      <c r="C416">
        <f t="shared" si="51"/>
        <v>1364.2551517451811</v>
      </c>
      <c r="D416">
        <f t="shared" si="53"/>
        <v>674.54538366055885</v>
      </c>
      <c r="E416">
        <f t="shared" si="54"/>
        <v>-24.255151745181138</v>
      </c>
      <c r="F416">
        <f t="shared" si="52"/>
        <v>4.4567132580991765E-28</v>
      </c>
      <c r="G416">
        <f t="shared" si="52"/>
        <v>2.9548881285774002E-3</v>
      </c>
      <c r="H416">
        <f t="shared" si="52"/>
        <v>1.1397141085652545</v>
      </c>
      <c r="I416">
        <f t="shared" si="52"/>
        <v>0</v>
      </c>
      <c r="J416">
        <f t="shared" si="52"/>
        <v>0</v>
      </c>
      <c r="K416">
        <f t="shared" si="55"/>
        <v>1.1426689966938319</v>
      </c>
      <c r="L416">
        <f t="shared" si="56"/>
        <v>-25.39782074187497</v>
      </c>
      <c r="M416">
        <f t="shared" si="57"/>
        <v>645.04929843641446</v>
      </c>
    </row>
    <row r="417" spans="1:13" x14ac:dyDescent="0.3">
      <c r="A417">
        <v>555.14999999998201</v>
      </c>
      <c r="B417" s="4">
        <v>1325</v>
      </c>
      <c r="C417">
        <f t="shared" si="51"/>
        <v>1363.4448727680956</v>
      </c>
      <c r="D417">
        <f t="shared" si="53"/>
        <v>674.4953836605589</v>
      </c>
      <c r="E417">
        <f t="shared" si="54"/>
        <v>-38.444872768095593</v>
      </c>
      <c r="F417">
        <f t="shared" si="52"/>
        <v>2.5879655721171608E-28</v>
      </c>
      <c r="G417">
        <f t="shared" si="52"/>
        <v>2.2848021700572225E-3</v>
      </c>
      <c r="H417">
        <f t="shared" si="52"/>
        <v>0.93178370133960919</v>
      </c>
      <c r="I417">
        <f t="shared" si="52"/>
        <v>0</v>
      </c>
      <c r="J417">
        <f t="shared" si="52"/>
        <v>0</v>
      </c>
      <c r="K417">
        <f t="shared" si="55"/>
        <v>0.93406850350966641</v>
      </c>
      <c r="L417">
        <f t="shared" si="56"/>
        <v>-39.378941271605257</v>
      </c>
      <c r="M417">
        <f t="shared" si="57"/>
        <v>1550.7010156725357</v>
      </c>
    </row>
    <row r="418" spans="1:13" x14ac:dyDescent="0.3">
      <c r="A418">
        <v>555.19999999998197</v>
      </c>
      <c r="B418" s="4">
        <v>1325</v>
      </c>
      <c r="C418">
        <f t="shared" si="51"/>
        <v>1362.6345937910119</v>
      </c>
      <c r="D418">
        <f t="shared" si="53"/>
        <v>674.44538366055895</v>
      </c>
      <c r="E418">
        <f t="shared" si="54"/>
        <v>-37.634593791011866</v>
      </c>
      <c r="F418">
        <f t="shared" si="52"/>
        <v>1.4997317170745028E-28</v>
      </c>
      <c r="G418">
        <f t="shared" si="52"/>
        <v>1.7619664851068158E-3</v>
      </c>
      <c r="H418">
        <f t="shared" si="52"/>
        <v>0.75924284960971522</v>
      </c>
      <c r="I418">
        <f t="shared" si="52"/>
        <v>0</v>
      </c>
      <c r="J418">
        <f t="shared" si="52"/>
        <v>0</v>
      </c>
      <c r="K418">
        <f t="shared" si="55"/>
        <v>0.76100481609482207</v>
      </c>
      <c r="L418">
        <f t="shared" si="56"/>
        <v>-38.395598607106692</v>
      </c>
      <c r="M418">
        <f t="shared" si="57"/>
        <v>1474.2219923980533</v>
      </c>
    </row>
    <row r="419" spans="1:13" x14ac:dyDescent="0.3">
      <c r="A419">
        <v>555.24999999998204</v>
      </c>
      <c r="B419" s="4">
        <v>1412</v>
      </c>
      <c r="C419">
        <f t="shared" si="51"/>
        <v>1361.8243148139263</v>
      </c>
      <c r="D419">
        <f t="shared" si="53"/>
        <v>674.39538366055876</v>
      </c>
      <c r="E419">
        <f t="shared" si="54"/>
        <v>50.175685186073679</v>
      </c>
      <c r="F419">
        <f t="shared" ref="F419:J469" si="58">F$7*EXP(-(($D419-F$8)^2)/(2*F$9^2))</f>
        <v>8.6732115154602419E-29</v>
      </c>
      <c r="G419">
        <f t="shared" si="58"/>
        <v>1.3551524837695434E-3</v>
      </c>
      <c r="H419">
        <f t="shared" si="58"/>
        <v>0.61658467652933513</v>
      </c>
      <c r="I419">
        <f t="shared" si="58"/>
        <v>0</v>
      </c>
      <c r="J419">
        <f t="shared" si="58"/>
        <v>0</v>
      </c>
      <c r="K419">
        <f t="shared" si="55"/>
        <v>0.61793982901310462</v>
      </c>
      <c r="L419">
        <f t="shared" si="56"/>
        <v>49.557745357060575</v>
      </c>
      <c r="M419">
        <f t="shared" si="57"/>
        <v>2455.970124875259</v>
      </c>
    </row>
    <row r="420" spans="1:13" x14ac:dyDescent="0.3">
      <c r="A420">
        <v>555.29999999998199</v>
      </c>
      <c r="B420" s="4">
        <v>1386</v>
      </c>
      <c r="C420">
        <f t="shared" si="51"/>
        <v>1361.0140358368426</v>
      </c>
      <c r="D420">
        <f t="shared" si="53"/>
        <v>674.34538366055881</v>
      </c>
      <c r="E420">
        <f t="shared" si="54"/>
        <v>24.985964163157405</v>
      </c>
      <c r="F420">
        <f t="shared" si="58"/>
        <v>5.0056165642038265E-29</v>
      </c>
      <c r="G420">
        <f t="shared" si="58"/>
        <v>1.039489648592932E-3</v>
      </c>
      <c r="H420">
        <f t="shared" si="58"/>
        <v>0.49905815890028632</v>
      </c>
      <c r="I420">
        <f t="shared" si="58"/>
        <v>0</v>
      </c>
      <c r="J420">
        <f t="shared" si="58"/>
        <v>0</v>
      </c>
      <c r="K420">
        <f t="shared" si="55"/>
        <v>0.50009764854887928</v>
      </c>
      <c r="L420">
        <f t="shared" si="56"/>
        <v>24.485866514608524</v>
      </c>
      <c r="M420">
        <f t="shared" si="57"/>
        <v>599.55765897122706</v>
      </c>
    </row>
    <row r="421" spans="1:13" x14ac:dyDescent="0.3">
      <c r="A421">
        <v>555.34999999998104</v>
      </c>
      <c r="B421" s="4">
        <v>1403</v>
      </c>
      <c r="C421">
        <f t="shared" si="51"/>
        <v>1360.2037568597734</v>
      </c>
      <c r="D421">
        <f t="shared" si="53"/>
        <v>674.29538366055976</v>
      </c>
      <c r="E421">
        <f t="shared" si="54"/>
        <v>42.796243140226579</v>
      </c>
      <c r="F421">
        <f t="shared" si="58"/>
        <v>2.88301233357888E-29</v>
      </c>
      <c r="G421">
        <f t="shared" si="58"/>
        <v>7.9523164498096781E-4</v>
      </c>
      <c r="H421">
        <f t="shared" si="58"/>
        <v>0.40258353472466063</v>
      </c>
      <c r="I421">
        <f t="shared" si="58"/>
        <v>0</v>
      </c>
      <c r="J421">
        <f t="shared" si="58"/>
        <v>0</v>
      </c>
      <c r="K421">
        <f t="shared" si="55"/>
        <v>0.40337876636964159</v>
      </c>
      <c r="L421">
        <f t="shared" si="56"/>
        <v>42.392864373856938</v>
      </c>
      <c r="M421">
        <f t="shared" si="57"/>
        <v>1797.1549498202287</v>
      </c>
    </row>
    <row r="422" spans="1:13" x14ac:dyDescent="0.3">
      <c r="A422">
        <v>555.39999999998099</v>
      </c>
      <c r="B422" s="4">
        <v>1324</v>
      </c>
      <c r="C422">
        <f t="shared" si="51"/>
        <v>1359.3934778826879</v>
      </c>
      <c r="D422">
        <f t="shared" si="53"/>
        <v>674.24538366055981</v>
      </c>
      <c r="E422">
        <f t="shared" si="54"/>
        <v>-35.393477882687876</v>
      </c>
      <c r="F422">
        <f t="shared" si="58"/>
        <v>1.6570923079198663E-29</v>
      </c>
      <c r="G422">
        <f t="shared" si="58"/>
        <v>6.0674837245512745E-4</v>
      </c>
      <c r="H422">
        <f t="shared" si="58"/>
        <v>0.32367359625276537</v>
      </c>
      <c r="I422">
        <f t="shared" si="58"/>
        <v>0</v>
      </c>
      <c r="J422">
        <f t="shared" si="58"/>
        <v>0</v>
      </c>
      <c r="K422">
        <f t="shared" si="55"/>
        <v>0.32428034462522048</v>
      </c>
      <c r="L422">
        <f t="shared" si="56"/>
        <v>-35.717758227313098</v>
      </c>
      <c r="M422">
        <f t="shared" si="57"/>
        <v>1275.7582527847926</v>
      </c>
    </row>
    <row r="423" spans="1:13" x14ac:dyDescent="0.3">
      <c r="A423">
        <v>555.44999999998095</v>
      </c>
      <c r="B423" s="4">
        <v>1326</v>
      </c>
      <c r="C423">
        <f t="shared" si="51"/>
        <v>1358.5831989056041</v>
      </c>
      <c r="D423">
        <f t="shared" si="53"/>
        <v>674.19538366055986</v>
      </c>
      <c r="E423">
        <f t="shared" si="54"/>
        <v>-32.583198905604149</v>
      </c>
      <c r="F423">
        <f t="shared" si="58"/>
        <v>9.5051326536099367E-30</v>
      </c>
      <c r="G423">
        <f t="shared" si="58"/>
        <v>4.6170552088115665E-4</v>
      </c>
      <c r="H423">
        <f t="shared" si="58"/>
        <v>0.25936116814265492</v>
      </c>
      <c r="I423">
        <f t="shared" si="58"/>
        <v>0</v>
      </c>
      <c r="J423">
        <f t="shared" si="58"/>
        <v>0</v>
      </c>
      <c r="K423">
        <f t="shared" si="55"/>
        <v>0.25982287366353607</v>
      </c>
      <c r="L423">
        <f t="shared" si="56"/>
        <v>-32.843021779267687</v>
      </c>
      <c r="M423">
        <f t="shared" si="57"/>
        <v>1078.6640795934516</v>
      </c>
    </row>
    <row r="424" spans="1:13" x14ac:dyDescent="0.3">
      <c r="A424">
        <v>555.49999999998101</v>
      </c>
      <c r="B424" s="4">
        <v>1333</v>
      </c>
      <c r="C424">
        <f t="shared" si="51"/>
        <v>1357.7729199285186</v>
      </c>
      <c r="D424">
        <f t="shared" si="53"/>
        <v>674.1453836605599</v>
      </c>
      <c r="E424">
        <f t="shared" si="54"/>
        <v>-24.772919928518604</v>
      </c>
      <c r="F424">
        <f t="shared" si="58"/>
        <v>5.4410277766334406E-30</v>
      </c>
      <c r="G424">
        <f t="shared" si="58"/>
        <v>3.503991118649788E-4</v>
      </c>
      <c r="H424">
        <f t="shared" si="58"/>
        <v>0.20713288289922691</v>
      </c>
      <c r="I424">
        <f t="shared" si="58"/>
        <v>0</v>
      </c>
      <c r="J424">
        <f t="shared" si="58"/>
        <v>0</v>
      </c>
      <c r="K424">
        <f t="shared" si="55"/>
        <v>0.2074832820110919</v>
      </c>
      <c r="L424">
        <f t="shared" si="56"/>
        <v>-24.980403210529698</v>
      </c>
      <c r="M424">
        <f t="shared" si="57"/>
        <v>624.02054456064241</v>
      </c>
    </row>
    <row r="425" spans="1:13" x14ac:dyDescent="0.3">
      <c r="A425">
        <v>555.54999999998097</v>
      </c>
      <c r="B425" s="4">
        <v>1377</v>
      </c>
      <c r="C425">
        <f t="shared" si="51"/>
        <v>1356.9626409514349</v>
      </c>
      <c r="D425">
        <f t="shared" si="53"/>
        <v>674.09538366055995</v>
      </c>
      <c r="E425">
        <f t="shared" si="54"/>
        <v>20.037359048565122</v>
      </c>
      <c r="F425">
        <f t="shared" si="58"/>
        <v>3.1082431383598023E-30</v>
      </c>
      <c r="G425">
        <f t="shared" si="58"/>
        <v>2.652176405446638E-4</v>
      </c>
      <c r="H425">
        <f t="shared" si="58"/>
        <v>0.16486921187961301</v>
      </c>
      <c r="I425">
        <f t="shared" si="58"/>
        <v>0</v>
      </c>
      <c r="J425">
        <f t="shared" si="58"/>
        <v>0</v>
      </c>
      <c r="K425">
        <f t="shared" si="55"/>
        <v>0.16513442952015767</v>
      </c>
      <c r="L425">
        <f t="shared" si="56"/>
        <v>19.872224619044964</v>
      </c>
      <c r="M425">
        <f t="shared" si="57"/>
        <v>394.90531130977678</v>
      </c>
    </row>
    <row r="426" spans="1:13" x14ac:dyDescent="0.3">
      <c r="A426">
        <v>555.59999999998104</v>
      </c>
      <c r="B426" s="4">
        <v>1332</v>
      </c>
      <c r="C426">
        <f t="shared" si="51"/>
        <v>1356.1523619743493</v>
      </c>
      <c r="D426">
        <f t="shared" si="53"/>
        <v>674.04538366055976</v>
      </c>
      <c r="E426">
        <f t="shared" si="54"/>
        <v>-24.152361974349333</v>
      </c>
      <c r="F426">
        <f t="shared" si="58"/>
        <v>1.7719860722588195E-30</v>
      </c>
      <c r="G426">
        <f t="shared" si="58"/>
        <v>2.0020886284453029E-4</v>
      </c>
      <c r="H426">
        <f t="shared" si="58"/>
        <v>0.13079058728839904</v>
      </c>
      <c r="I426">
        <f t="shared" si="58"/>
        <v>0</v>
      </c>
      <c r="J426">
        <f t="shared" si="58"/>
        <v>0</v>
      </c>
      <c r="K426">
        <f t="shared" si="55"/>
        <v>0.13099079615124357</v>
      </c>
      <c r="L426">
        <f t="shared" si="56"/>
        <v>-24.283352770500578</v>
      </c>
      <c r="M426">
        <f t="shared" si="57"/>
        <v>589.68122177657813</v>
      </c>
    </row>
    <row r="427" spans="1:13" x14ac:dyDescent="0.3">
      <c r="A427">
        <v>555.64999999998099</v>
      </c>
      <c r="B427" s="4">
        <v>1335</v>
      </c>
      <c r="C427">
        <f t="shared" ref="C427:C490" si="59">$U$14*A427+$V$14</f>
        <v>1355.3420829972656</v>
      </c>
      <c r="D427">
        <f t="shared" si="53"/>
        <v>673.99538366055981</v>
      </c>
      <c r="E427">
        <f t="shared" si="54"/>
        <v>-20.342082997265607</v>
      </c>
      <c r="F427">
        <f t="shared" si="58"/>
        <v>1.0081308486988776E-30</v>
      </c>
      <c r="G427">
        <f t="shared" si="58"/>
        <v>1.507320730337742E-4</v>
      </c>
      <c r="H427">
        <f t="shared" si="58"/>
        <v>0.10340935606585096</v>
      </c>
      <c r="I427">
        <f t="shared" si="58"/>
        <v>0</v>
      </c>
      <c r="J427">
        <f t="shared" si="58"/>
        <v>0</v>
      </c>
      <c r="K427">
        <f t="shared" si="55"/>
        <v>0.10356008813888473</v>
      </c>
      <c r="L427">
        <f t="shared" si="56"/>
        <v>-20.445643085404491</v>
      </c>
      <c r="M427">
        <f t="shared" si="57"/>
        <v>418.02432117574847</v>
      </c>
    </row>
    <row r="428" spans="1:13" x14ac:dyDescent="0.3">
      <c r="A428">
        <v>555.69999999998095</v>
      </c>
      <c r="B428" s="4">
        <v>1393</v>
      </c>
      <c r="C428">
        <f t="shared" si="59"/>
        <v>1354.5318040201801</v>
      </c>
      <c r="D428">
        <f t="shared" si="53"/>
        <v>673.94538366055986</v>
      </c>
      <c r="E428">
        <f t="shared" si="54"/>
        <v>38.468195979819939</v>
      </c>
      <c r="F428">
        <f t="shared" si="58"/>
        <v>5.7238044036994771E-31</v>
      </c>
      <c r="G428">
        <f t="shared" si="58"/>
        <v>1.1317995753192075E-4</v>
      </c>
      <c r="H428">
        <f t="shared" si="58"/>
        <v>8.1487237216800651E-2</v>
      </c>
      <c r="I428">
        <f t="shared" si="58"/>
        <v>0</v>
      </c>
      <c r="J428">
        <f t="shared" si="58"/>
        <v>0</v>
      </c>
      <c r="K428">
        <f t="shared" si="55"/>
        <v>8.1600417174332571E-2</v>
      </c>
      <c r="L428">
        <f t="shared" si="56"/>
        <v>38.386595562645603</v>
      </c>
      <c r="M428">
        <f t="shared" si="57"/>
        <v>1473.5307188901231</v>
      </c>
    </row>
    <row r="429" spans="1:13" x14ac:dyDescent="0.3">
      <c r="A429">
        <v>555.74999999998101</v>
      </c>
      <c r="B429" s="4">
        <v>1301</v>
      </c>
      <c r="C429">
        <f t="shared" si="59"/>
        <v>1353.7215250430945</v>
      </c>
      <c r="D429">
        <f t="shared" si="53"/>
        <v>673.8953836605599</v>
      </c>
      <c r="E429">
        <f t="shared" si="54"/>
        <v>-52.721525043094516</v>
      </c>
      <c r="F429">
        <f t="shared" si="58"/>
        <v>3.2431269145683916E-31</v>
      </c>
      <c r="G429">
        <f t="shared" si="58"/>
        <v>8.4756860705200145E-5</v>
      </c>
      <c r="H429">
        <f t="shared" si="58"/>
        <v>6.3997906733000362E-2</v>
      </c>
      <c r="I429">
        <f t="shared" si="58"/>
        <v>0</v>
      </c>
      <c r="J429">
        <f t="shared" si="58"/>
        <v>0</v>
      </c>
      <c r="K429">
        <f t="shared" si="55"/>
        <v>6.4082663593705569E-2</v>
      </c>
      <c r="L429">
        <f t="shared" si="56"/>
        <v>-52.785607706688225</v>
      </c>
      <c r="M429">
        <f t="shared" si="57"/>
        <v>2786.3203809643833</v>
      </c>
    </row>
    <row r="430" spans="1:13" x14ac:dyDescent="0.3">
      <c r="A430">
        <v>555.79999999998097</v>
      </c>
      <c r="B430" s="4">
        <v>1312</v>
      </c>
      <c r="C430">
        <f t="shared" si="59"/>
        <v>1352.9112460660108</v>
      </c>
      <c r="D430">
        <f t="shared" si="53"/>
        <v>673.84538366055995</v>
      </c>
      <c r="E430">
        <f t="shared" si="54"/>
        <v>-40.91124606601079</v>
      </c>
      <c r="F430">
        <f t="shared" si="58"/>
        <v>1.8338102009346966E-31</v>
      </c>
      <c r="G430">
        <f t="shared" si="58"/>
        <v>6.3302619229608018E-5</v>
      </c>
      <c r="H430">
        <f t="shared" si="58"/>
        <v>5.0094305577797447E-2</v>
      </c>
      <c r="I430">
        <f t="shared" si="58"/>
        <v>0</v>
      </c>
      <c r="J430">
        <f t="shared" si="58"/>
        <v>0</v>
      </c>
      <c r="K430">
        <f t="shared" si="55"/>
        <v>5.0157608197027054E-2</v>
      </c>
      <c r="L430">
        <f t="shared" si="56"/>
        <v>-40.961403674207816</v>
      </c>
      <c r="M430">
        <f t="shared" si="57"/>
        <v>1677.8365909614056</v>
      </c>
    </row>
    <row r="431" spans="1:13" x14ac:dyDescent="0.3">
      <c r="A431">
        <v>555.84999999998104</v>
      </c>
      <c r="B431" s="4">
        <v>1296</v>
      </c>
      <c r="C431">
        <f t="shared" si="59"/>
        <v>1352.1009670889252</v>
      </c>
      <c r="D431">
        <f t="shared" si="53"/>
        <v>673.79538366055976</v>
      </c>
      <c r="E431">
        <f t="shared" si="54"/>
        <v>-56.100967088925245</v>
      </c>
      <c r="F431">
        <f t="shared" si="58"/>
        <v>1.034799246771878E-31</v>
      </c>
      <c r="G431">
        <f t="shared" si="58"/>
        <v>4.7153070537249274E-5</v>
      </c>
      <c r="H431">
        <f t="shared" si="58"/>
        <v>3.9080253129208493E-2</v>
      </c>
      <c r="I431">
        <f t="shared" si="58"/>
        <v>0</v>
      </c>
      <c r="J431">
        <f t="shared" si="58"/>
        <v>0</v>
      </c>
      <c r="K431">
        <f t="shared" si="55"/>
        <v>3.9127406199745744E-2</v>
      </c>
      <c r="L431">
        <f t="shared" si="56"/>
        <v>-56.140094495124991</v>
      </c>
      <c r="M431">
        <f t="shared" si="57"/>
        <v>3151.7102099215635</v>
      </c>
    </row>
    <row r="432" spans="1:13" x14ac:dyDescent="0.3">
      <c r="A432">
        <v>555.89999999998099</v>
      </c>
      <c r="B432" s="4">
        <v>1301</v>
      </c>
      <c r="C432">
        <f t="shared" si="59"/>
        <v>1351.2906881118415</v>
      </c>
      <c r="D432">
        <f t="shared" si="53"/>
        <v>673.74538366055981</v>
      </c>
      <c r="E432">
        <f t="shared" si="54"/>
        <v>-50.290688111841519</v>
      </c>
      <c r="F432">
        <f t="shared" si="58"/>
        <v>5.8273231660835961E-32</v>
      </c>
      <c r="G432">
        <f t="shared" si="58"/>
        <v>3.5029969459639112E-5</v>
      </c>
      <c r="H432">
        <f t="shared" si="58"/>
        <v>3.0385948072192314E-2</v>
      </c>
      <c r="I432">
        <f t="shared" si="58"/>
        <v>0</v>
      </c>
      <c r="J432">
        <f t="shared" si="58"/>
        <v>0</v>
      </c>
      <c r="K432">
        <f t="shared" si="55"/>
        <v>3.0420978041651954E-2</v>
      </c>
      <c r="L432">
        <f t="shared" si="56"/>
        <v>-50.321109089883173</v>
      </c>
      <c r="M432">
        <f t="shared" si="57"/>
        <v>2532.2140200359227</v>
      </c>
    </row>
    <row r="433" spans="1:13" x14ac:dyDescent="0.3">
      <c r="A433">
        <v>555.94999999998095</v>
      </c>
      <c r="B433" s="4">
        <v>1295</v>
      </c>
      <c r="C433">
        <f t="shared" si="59"/>
        <v>1350.4804091347578</v>
      </c>
      <c r="D433">
        <f t="shared" si="53"/>
        <v>673.69538366055986</v>
      </c>
      <c r="E433">
        <f t="shared" si="54"/>
        <v>-55.480409134757792</v>
      </c>
      <c r="F433">
        <f t="shared" si="58"/>
        <v>3.27486485724394E-32</v>
      </c>
      <c r="G433">
        <f t="shared" si="58"/>
        <v>2.5954401590266239E-5</v>
      </c>
      <c r="H433">
        <f t="shared" si="58"/>
        <v>2.3546948311121751E-2</v>
      </c>
      <c r="I433">
        <f t="shared" si="58"/>
        <v>0</v>
      </c>
      <c r="J433">
        <f t="shared" si="58"/>
        <v>0</v>
      </c>
      <c r="K433">
        <f t="shared" si="55"/>
        <v>2.3572902712712018E-2</v>
      </c>
      <c r="L433">
        <f t="shared" si="56"/>
        <v>-55.503982037470507</v>
      </c>
      <c r="M433">
        <f t="shared" si="57"/>
        <v>3080.6920220158486</v>
      </c>
    </row>
    <row r="434" spans="1:13" x14ac:dyDescent="0.3">
      <c r="A434">
        <v>555.99999999998101</v>
      </c>
      <c r="B434" s="4">
        <v>1276</v>
      </c>
      <c r="C434">
        <f t="shared" si="59"/>
        <v>1349.6701301576704</v>
      </c>
      <c r="D434">
        <f t="shared" si="53"/>
        <v>673.6453836605599</v>
      </c>
      <c r="E434">
        <f t="shared" si="54"/>
        <v>-73.670130157670428</v>
      </c>
      <c r="F434">
        <f t="shared" si="58"/>
        <v>1.8366607370620632E-32</v>
      </c>
      <c r="G434">
        <f t="shared" si="58"/>
        <v>1.917890301540006E-5</v>
      </c>
      <c r="H434">
        <f t="shared" si="58"/>
        <v>1.818623863522021E-2</v>
      </c>
      <c r="I434">
        <f t="shared" si="58"/>
        <v>0</v>
      </c>
      <c r="J434">
        <f t="shared" si="58"/>
        <v>0</v>
      </c>
      <c r="K434">
        <f t="shared" si="55"/>
        <v>1.820541753823561E-2</v>
      </c>
      <c r="L434">
        <f t="shared" si="56"/>
        <v>-73.688335575208669</v>
      </c>
      <c r="M434">
        <f t="shared" si="57"/>
        <v>5429.9707998445638</v>
      </c>
    </row>
    <row r="435" spans="1:13" x14ac:dyDescent="0.3">
      <c r="A435">
        <v>556.04999999998097</v>
      </c>
      <c r="B435" s="4">
        <v>1389</v>
      </c>
      <c r="C435">
        <f t="shared" si="59"/>
        <v>1348.8598511805867</v>
      </c>
      <c r="D435">
        <f t="shared" si="53"/>
        <v>673.59538366055995</v>
      </c>
      <c r="E435">
        <f t="shared" si="54"/>
        <v>40.140148819413298</v>
      </c>
      <c r="F435">
        <f t="shared" si="58"/>
        <v>1.0279589712648976E-32</v>
      </c>
      <c r="G435">
        <f t="shared" si="58"/>
        <v>1.4134419841696348E-5</v>
      </c>
      <c r="H435">
        <f t="shared" si="58"/>
        <v>1.3999017498441704E-2</v>
      </c>
      <c r="I435">
        <f t="shared" si="58"/>
        <v>0</v>
      </c>
      <c r="J435">
        <f t="shared" si="58"/>
        <v>0</v>
      </c>
      <c r="K435">
        <f t="shared" si="55"/>
        <v>1.40131519182834E-2</v>
      </c>
      <c r="L435">
        <f t="shared" si="56"/>
        <v>40.126135667495014</v>
      </c>
      <c r="M435">
        <f t="shared" si="57"/>
        <v>1610.1067636062155</v>
      </c>
    </row>
    <row r="436" spans="1:13" x14ac:dyDescent="0.3">
      <c r="A436">
        <v>556.09999999998104</v>
      </c>
      <c r="B436" s="4">
        <v>1322</v>
      </c>
      <c r="C436">
        <f t="shared" si="59"/>
        <v>1348.0495722035012</v>
      </c>
      <c r="D436">
        <f t="shared" si="53"/>
        <v>673.54538366055976</v>
      </c>
      <c r="E436">
        <f t="shared" si="54"/>
        <v>-26.049572203501157</v>
      </c>
      <c r="F436">
        <f t="shared" si="58"/>
        <v>5.741612781284177E-33</v>
      </c>
      <c r="G436">
        <f t="shared" si="58"/>
        <v>1.0388998722126975E-5</v>
      </c>
      <c r="H436">
        <f t="shared" si="58"/>
        <v>1.0739860569838203E-2</v>
      </c>
      <c r="I436">
        <f t="shared" si="58"/>
        <v>0</v>
      </c>
      <c r="J436">
        <f t="shared" si="58"/>
        <v>0</v>
      </c>
      <c r="K436">
        <f t="shared" si="55"/>
        <v>1.0750249568560331E-2</v>
      </c>
      <c r="L436">
        <f t="shared" si="56"/>
        <v>-26.060322453069716</v>
      </c>
      <c r="M436">
        <f t="shared" si="57"/>
        <v>679.1404063579696</v>
      </c>
    </row>
    <row r="437" spans="1:13" x14ac:dyDescent="0.3">
      <c r="A437">
        <v>556.14999999998099</v>
      </c>
      <c r="B437" s="4">
        <v>1326</v>
      </c>
      <c r="C437">
        <f t="shared" si="59"/>
        <v>1347.2392932264174</v>
      </c>
      <c r="D437">
        <f t="shared" si="53"/>
        <v>673.49538366055981</v>
      </c>
      <c r="E437">
        <f t="shared" si="54"/>
        <v>-21.239293226417431</v>
      </c>
      <c r="F437">
        <f t="shared" si="58"/>
        <v>3.2003929036143479E-33</v>
      </c>
      <c r="G437">
        <f t="shared" si="58"/>
        <v>7.6157184476166869E-6</v>
      </c>
      <c r="H437">
        <f t="shared" si="58"/>
        <v>8.2119471525793995E-3</v>
      </c>
      <c r="I437">
        <f t="shared" si="58"/>
        <v>0</v>
      </c>
      <c r="J437">
        <f t="shared" si="58"/>
        <v>0</v>
      </c>
      <c r="K437">
        <f t="shared" si="55"/>
        <v>8.2195628710270158E-3</v>
      </c>
      <c r="L437">
        <f t="shared" si="56"/>
        <v>-21.247512789288457</v>
      </c>
      <c r="M437">
        <f t="shared" si="57"/>
        <v>451.45679973097657</v>
      </c>
    </row>
    <row r="438" spans="1:13" x14ac:dyDescent="0.3">
      <c r="A438">
        <v>556.19999999998095</v>
      </c>
      <c r="B438" s="4">
        <v>1298</v>
      </c>
      <c r="C438">
        <f t="shared" si="59"/>
        <v>1346.4290142493337</v>
      </c>
      <c r="D438">
        <f t="shared" si="53"/>
        <v>673.44538366055986</v>
      </c>
      <c r="E438">
        <f t="shared" si="54"/>
        <v>-48.429014249333704</v>
      </c>
      <c r="F438">
        <f t="shared" si="58"/>
        <v>1.7802622275556784E-33</v>
      </c>
      <c r="G438">
        <f t="shared" si="58"/>
        <v>5.567875916941029E-6</v>
      </c>
      <c r="H438">
        <f t="shared" si="58"/>
        <v>6.258064923606815E-3</v>
      </c>
      <c r="I438">
        <f t="shared" si="58"/>
        <v>0</v>
      </c>
      <c r="J438">
        <f t="shared" si="58"/>
        <v>0</v>
      </c>
      <c r="K438">
        <f t="shared" si="55"/>
        <v>6.2636327995237561E-3</v>
      </c>
      <c r="L438">
        <f t="shared" si="56"/>
        <v>-48.435277882133228</v>
      </c>
      <c r="M438">
        <f t="shared" si="57"/>
        <v>2345.9761435194641</v>
      </c>
    </row>
    <row r="439" spans="1:13" x14ac:dyDescent="0.3">
      <c r="A439">
        <v>556.24999999998101</v>
      </c>
      <c r="B439" s="4">
        <v>1336</v>
      </c>
      <c r="C439">
        <f t="shared" si="59"/>
        <v>1345.6187352722463</v>
      </c>
      <c r="D439">
        <f t="shared" si="53"/>
        <v>673.3953836605599</v>
      </c>
      <c r="E439">
        <f t="shared" si="54"/>
        <v>-9.6187352722463402</v>
      </c>
      <c r="F439">
        <f t="shared" si="58"/>
        <v>9.8827073665939201E-34</v>
      </c>
      <c r="G439">
        <f t="shared" si="58"/>
        <v>4.0598472897204883E-6</v>
      </c>
      <c r="H439">
        <f t="shared" si="58"/>
        <v>4.7531377290752777E-3</v>
      </c>
      <c r="I439">
        <f t="shared" si="58"/>
        <v>0</v>
      </c>
      <c r="J439">
        <f t="shared" si="58"/>
        <v>0</v>
      </c>
      <c r="K439">
        <f t="shared" si="55"/>
        <v>4.7571975763649986E-3</v>
      </c>
      <c r="L439">
        <f t="shared" si="56"/>
        <v>-9.6234924698227058</v>
      </c>
      <c r="M439">
        <f t="shared" si="57"/>
        <v>92.611607316734322</v>
      </c>
    </row>
    <row r="440" spans="1:13" x14ac:dyDescent="0.3">
      <c r="A440">
        <v>556.29999999998097</v>
      </c>
      <c r="B440" s="4">
        <v>1280</v>
      </c>
      <c r="C440">
        <f t="shared" si="59"/>
        <v>1344.8084562951626</v>
      </c>
      <c r="D440">
        <f t="shared" si="53"/>
        <v>673.34538366055995</v>
      </c>
      <c r="E440">
        <f t="shared" si="54"/>
        <v>-64.808456295162614</v>
      </c>
      <c r="F440">
        <f t="shared" si="58"/>
        <v>5.4749376049781451E-34</v>
      </c>
      <c r="G440">
        <f t="shared" si="58"/>
        <v>2.952373708138773E-6</v>
      </c>
      <c r="H440">
        <f t="shared" si="58"/>
        <v>3.5980496263409252E-3</v>
      </c>
      <c r="I440">
        <f t="shared" si="58"/>
        <v>0</v>
      </c>
      <c r="J440">
        <f t="shared" si="58"/>
        <v>0</v>
      </c>
      <c r="K440">
        <f t="shared" si="55"/>
        <v>3.6010020000490639E-3</v>
      </c>
      <c r="L440">
        <f t="shared" si="56"/>
        <v>-64.812057297162667</v>
      </c>
      <c r="M440">
        <f t="shared" si="57"/>
        <v>4200.6027710906965</v>
      </c>
    </row>
    <row r="441" spans="1:13" x14ac:dyDescent="0.3">
      <c r="A441">
        <v>556.34999999998104</v>
      </c>
      <c r="B441" s="4">
        <v>1339</v>
      </c>
      <c r="C441">
        <f t="shared" si="59"/>
        <v>1343.9981773180771</v>
      </c>
      <c r="D441">
        <f t="shared" si="53"/>
        <v>673.29538366055976</v>
      </c>
      <c r="E441">
        <f t="shared" si="54"/>
        <v>-4.9981773180770688</v>
      </c>
      <c r="F441">
        <f t="shared" si="58"/>
        <v>3.0268694651790485E-34</v>
      </c>
      <c r="G441">
        <f t="shared" si="58"/>
        <v>2.1412848370386189E-6</v>
      </c>
      <c r="H441">
        <f t="shared" si="58"/>
        <v>2.7145654375612823E-3</v>
      </c>
      <c r="I441">
        <f t="shared" si="58"/>
        <v>0</v>
      </c>
      <c r="J441">
        <f t="shared" si="58"/>
        <v>0</v>
      </c>
      <c r="K441">
        <f t="shared" si="55"/>
        <v>2.716706722398321E-3</v>
      </c>
      <c r="L441">
        <f t="shared" si="56"/>
        <v>-5.0008940247994671</v>
      </c>
      <c r="M441">
        <f t="shared" si="57"/>
        <v>25.008941047275012</v>
      </c>
    </row>
    <row r="442" spans="1:13" x14ac:dyDescent="0.3">
      <c r="A442">
        <v>556.39999999998099</v>
      </c>
      <c r="B442" s="4">
        <v>1347</v>
      </c>
      <c r="C442">
        <f t="shared" si="59"/>
        <v>1343.1878983409933</v>
      </c>
      <c r="D442">
        <f t="shared" si="53"/>
        <v>673.24538366055981</v>
      </c>
      <c r="E442">
        <f t="shared" si="54"/>
        <v>3.8121016590066574</v>
      </c>
      <c r="F442">
        <f t="shared" si="58"/>
        <v>1.6700116094465443E-34</v>
      </c>
      <c r="G442">
        <f t="shared" si="58"/>
        <v>1.5488845066306408E-6</v>
      </c>
      <c r="H442">
        <f t="shared" si="58"/>
        <v>2.0411733869326711E-3</v>
      </c>
      <c r="I442">
        <f t="shared" si="58"/>
        <v>0</v>
      </c>
      <c r="J442">
        <f t="shared" si="58"/>
        <v>0</v>
      </c>
      <c r="K442">
        <f t="shared" si="55"/>
        <v>2.0427222714393019E-3</v>
      </c>
      <c r="L442">
        <f t="shared" si="56"/>
        <v>3.810058936735218</v>
      </c>
      <c r="M442">
        <f t="shared" si="57"/>
        <v>14.516549101395899</v>
      </c>
    </row>
    <row r="443" spans="1:13" x14ac:dyDescent="0.3">
      <c r="A443">
        <v>556.44999999998004</v>
      </c>
      <c r="B443" s="4">
        <v>1370</v>
      </c>
      <c r="C443">
        <f t="shared" si="59"/>
        <v>1342.3776193639242</v>
      </c>
      <c r="D443">
        <f t="shared" si="53"/>
        <v>673.19538366056076</v>
      </c>
      <c r="E443">
        <f t="shared" si="54"/>
        <v>27.622380636075832</v>
      </c>
      <c r="F443">
        <f t="shared" si="58"/>
        <v>9.1951023583591313E-35</v>
      </c>
      <c r="G443">
        <f t="shared" si="58"/>
        <v>1.1173908503809617E-6</v>
      </c>
      <c r="H443">
        <f t="shared" si="58"/>
        <v>1.5296986916869917E-3</v>
      </c>
      <c r="I443">
        <f t="shared" si="58"/>
        <v>0</v>
      </c>
      <c r="J443">
        <f t="shared" si="58"/>
        <v>0</v>
      </c>
      <c r="K443">
        <f t="shared" si="55"/>
        <v>1.5308160825373727E-3</v>
      </c>
      <c r="L443">
        <f t="shared" si="56"/>
        <v>27.620849819993293</v>
      </c>
      <c r="M443">
        <f t="shared" si="57"/>
        <v>762.91134477862352</v>
      </c>
    </row>
    <row r="444" spans="1:13" x14ac:dyDescent="0.3">
      <c r="A444">
        <v>556.49999999997999</v>
      </c>
      <c r="B444" s="4">
        <v>1325</v>
      </c>
      <c r="C444">
        <f t="shared" si="59"/>
        <v>1341.5673403868404</v>
      </c>
      <c r="D444">
        <f t="shared" si="53"/>
        <v>673.14538366056081</v>
      </c>
      <c r="E444">
        <f t="shared" si="54"/>
        <v>-16.567340386840442</v>
      </c>
      <c r="F444">
        <f t="shared" si="58"/>
        <v>5.0524837545247988E-35</v>
      </c>
      <c r="G444">
        <f t="shared" si="58"/>
        <v>8.0395671605185997E-7</v>
      </c>
      <c r="H444">
        <f t="shared" si="58"/>
        <v>1.1425581408514691E-3</v>
      </c>
      <c r="I444">
        <f t="shared" si="58"/>
        <v>0</v>
      </c>
      <c r="J444">
        <f t="shared" si="58"/>
        <v>0</v>
      </c>
      <c r="K444">
        <f t="shared" si="55"/>
        <v>1.1433620975675209E-3</v>
      </c>
      <c r="L444">
        <f t="shared" si="56"/>
        <v>-16.568483748938011</v>
      </c>
      <c r="M444">
        <f t="shared" si="57"/>
        <v>274.51465373882297</v>
      </c>
    </row>
    <row r="445" spans="1:13" x14ac:dyDescent="0.3">
      <c r="A445">
        <v>556.54999999997995</v>
      </c>
      <c r="B445" s="4">
        <v>1329</v>
      </c>
      <c r="C445">
        <f t="shared" si="59"/>
        <v>1340.7570614097567</v>
      </c>
      <c r="D445">
        <f t="shared" si="53"/>
        <v>673.09538366056086</v>
      </c>
      <c r="E445">
        <f t="shared" si="54"/>
        <v>-11.757061409756716</v>
      </c>
      <c r="F445">
        <f t="shared" si="58"/>
        <v>2.7705408841797738E-35</v>
      </c>
      <c r="G445">
        <f t="shared" si="58"/>
        <v>5.7690154973158007E-7</v>
      </c>
      <c r="H445">
        <f t="shared" si="58"/>
        <v>8.505446922469689E-4</v>
      </c>
      <c r="I445">
        <f t="shared" si="58"/>
        <v>0</v>
      </c>
      <c r="J445">
        <f t="shared" si="58"/>
        <v>0</v>
      </c>
      <c r="K445">
        <f t="shared" si="55"/>
        <v>8.5112159379670043E-4</v>
      </c>
      <c r="L445">
        <f t="shared" si="56"/>
        <v>-11.757912531350513</v>
      </c>
      <c r="M445">
        <f t="shared" si="57"/>
        <v>138.24850709488942</v>
      </c>
    </row>
    <row r="446" spans="1:13" x14ac:dyDescent="0.3">
      <c r="A446">
        <v>556.59999999998001</v>
      </c>
      <c r="B446" s="4">
        <v>1388</v>
      </c>
      <c r="C446">
        <f t="shared" si="59"/>
        <v>1339.9467824326694</v>
      </c>
      <c r="D446">
        <f t="shared" si="53"/>
        <v>673.0453836605609</v>
      </c>
      <c r="E446">
        <f t="shared" si="54"/>
        <v>48.053217567330648</v>
      </c>
      <c r="F446">
        <f t="shared" si="58"/>
        <v>1.5161266464971222E-35</v>
      </c>
      <c r="G446">
        <f t="shared" si="58"/>
        <v>4.1286895214949435E-7</v>
      </c>
      <c r="H446">
        <f t="shared" si="58"/>
        <v>6.3104798497327919E-4</v>
      </c>
      <c r="I446">
        <f t="shared" si="58"/>
        <v>0</v>
      </c>
      <c r="J446">
        <f t="shared" si="58"/>
        <v>0</v>
      </c>
      <c r="K446">
        <f t="shared" si="55"/>
        <v>6.3146085392542866E-4</v>
      </c>
      <c r="L446">
        <f t="shared" si="56"/>
        <v>48.052586106476724</v>
      </c>
      <c r="M446">
        <f t="shared" si="57"/>
        <v>2309.0510315203601</v>
      </c>
    </row>
    <row r="447" spans="1:13" x14ac:dyDescent="0.3">
      <c r="A447">
        <v>556.64999999997997</v>
      </c>
      <c r="B447" s="4">
        <v>1341</v>
      </c>
      <c r="C447">
        <f t="shared" si="59"/>
        <v>1339.1365034555856</v>
      </c>
      <c r="D447">
        <f t="shared" si="53"/>
        <v>672.99538366056095</v>
      </c>
      <c r="E447">
        <f t="shared" si="54"/>
        <v>1.8634965444143745</v>
      </c>
      <c r="F447">
        <f t="shared" si="58"/>
        <v>8.2797586573343114E-36</v>
      </c>
      <c r="G447">
        <f t="shared" si="58"/>
        <v>2.946892041339621E-7</v>
      </c>
      <c r="H447">
        <f t="shared" si="58"/>
        <v>4.6663149271656716E-4</v>
      </c>
      <c r="I447">
        <f t="shared" si="58"/>
        <v>0</v>
      </c>
      <c r="J447">
        <f t="shared" si="58"/>
        <v>0</v>
      </c>
      <c r="K447">
        <f t="shared" si="55"/>
        <v>4.669261819207011E-4</v>
      </c>
      <c r="L447">
        <f t="shared" si="56"/>
        <v>1.8630296182324537</v>
      </c>
      <c r="M447">
        <f t="shared" si="57"/>
        <v>3.4708793584113624</v>
      </c>
    </row>
    <row r="448" spans="1:13" x14ac:dyDescent="0.3">
      <c r="A448">
        <v>556.69999999998004</v>
      </c>
      <c r="B448" s="4">
        <v>1374</v>
      </c>
      <c r="C448">
        <f t="shared" si="59"/>
        <v>1338.3262244785001</v>
      </c>
      <c r="D448">
        <f t="shared" si="53"/>
        <v>672.94538366056076</v>
      </c>
      <c r="E448">
        <f t="shared" si="54"/>
        <v>35.67377552149992</v>
      </c>
      <c r="F448">
        <f t="shared" si="58"/>
        <v>4.5124370354816059E-36</v>
      </c>
      <c r="G448">
        <f t="shared" si="58"/>
        <v>2.0977692163255191E-7</v>
      </c>
      <c r="H448">
        <f t="shared" si="58"/>
        <v>3.4389995823444177E-4</v>
      </c>
      <c r="I448">
        <f t="shared" si="58"/>
        <v>0</v>
      </c>
      <c r="J448">
        <f t="shared" si="58"/>
        <v>0</v>
      </c>
      <c r="K448">
        <f t="shared" si="55"/>
        <v>3.441097351560743E-4</v>
      </c>
      <c r="L448">
        <f t="shared" si="56"/>
        <v>35.673431411764767</v>
      </c>
      <c r="M448">
        <f t="shared" si="57"/>
        <v>1272.5937086898853</v>
      </c>
    </row>
    <row r="449" spans="1:13" x14ac:dyDescent="0.3">
      <c r="A449">
        <v>556.74999999997999</v>
      </c>
      <c r="B449" s="4">
        <v>1302</v>
      </c>
      <c r="C449">
        <f t="shared" si="59"/>
        <v>1337.5159455014164</v>
      </c>
      <c r="D449">
        <f t="shared" si="53"/>
        <v>672.89538366056081</v>
      </c>
      <c r="E449">
        <f t="shared" si="54"/>
        <v>-35.515945501416354</v>
      </c>
      <c r="F449">
        <f t="shared" si="58"/>
        <v>2.4542336811098246E-36</v>
      </c>
      <c r="G449">
        <f t="shared" si="58"/>
        <v>1.4893359462729602E-7</v>
      </c>
      <c r="H449">
        <f t="shared" si="58"/>
        <v>2.5260190198256446E-4</v>
      </c>
      <c r="I449">
        <f t="shared" si="58"/>
        <v>0</v>
      </c>
      <c r="J449">
        <f t="shared" si="58"/>
        <v>0</v>
      </c>
      <c r="K449">
        <f t="shared" si="55"/>
        <v>2.5275083557719174E-4</v>
      </c>
      <c r="L449">
        <f t="shared" si="56"/>
        <v>-35.516198252251932</v>
      </c>
      <c r="M449">
        <f t="shared" si="57"/>
        <v>1261.4003382932633</v>
      </c>
    </row>
    <row r="450" spans="1:13" x14ac:dyDescent="0.3">
      <c r="A450">
        <v>556.79999999997995</v>
      </c>
      <c r="B450" s="4">
        <v>1396</v>
      </c>
      <c r="C450">
        <f t="shared" si="59"/>
        <v>1336.7056665243326</v>
      </c>
      <c r="D450">
        <f t="shared" si="53"/>
        <v>672.84538366056086</v>
      </c>
      <c r="E450">
        <f t="shared" si="54"/>
        <v>59.294333475667372</v>
      </c>
      <c r="F450">
        <f t="shared" si="58"/>
        <v>1.3320850330159602E-36</v>
      </c>
      <c r="G450">
        <f t="shared" si="58"/>
        <v>1.0545547121893013E-7</v>
      </c>
      <c r="H450">
        <f t="shared" si="58"/>
        <v>1.849215501500703E-4</v>
      </c>
      <c r="I450">
        <f t="shared" si="58"/>
        <v>0</v>
      </c>
      <c r="J450">
        <f t="shared" si="58"/>
        <v>0</v>
      </c>
      <c r="K450">
        <f t="shared" si="55"/>
        <v>1.8502700562128923E-4</v>
      </c>
      <c r="L450">
        <f t="shared" si="56"/>
        <v>59.294148448661751</v>
      </c>
      <c r="M450">
        <f t="shared" si="57"/>
        <v>3515.7960402519366</v>
      </c>
    </row>
    <row r="451" spans="1:13" x14ac:dyDescent="0.3">
      <c r="A451">
        <v>556.84999999998001</v>
      </c>
      <c r="B451" s="4">
        <v>1331</v>
      </c>
      <c r="C451">
        <f t="shared" si="59"/>
        <v>1335.8953875472453</v>
      </c>
      <c r="D451">
        <f t="shared" si="53"/>
        <v>672.7953836605609</v>
      </c>
      <c r="E451">
        <f t="shared" si="54"/>
        <v>-4.8953875472452637</v>
      </c>
      <c r="F451">
        <f t="shared" si="58"/>
        <v>7.2153809477972963E-37</v>
      </c>
      <c r="G451">
        <f t="shared" si="58"/>
        <v>7.4470975544421898E-8</v>
      </c>
      <c r="H451">
        <f t="shared" si="58"/>
        <v>1.3492264620727442E-4</v>
      </c>
      <c r="I451">
        <f t="shared" si="58"/>
        <v>0</v>
      </c>
      <c r="J451">
        <f t="shared" si="58"/>
        <v>0</v>
      </c>
      <c r="K451">
        <f t="shared" si="55"/>
        <v>1.3499711718281885E-4</v>
      </c>
      <c r="L451">
        <f t="shared" si="56"/>
        <v>-4.8955225443624464</v>
      </c>
      <c r="M451">
        <f t="shared" si="57"/>
        <v>23.966140982360962</v>
      </c>
    </row>
    <row r="452" spans="1:13" x14ac:dyDescent="0.3">
      <c r="A452">
        <v>556.89999999997997</v>
      </c>
      <c r="B452" s="4">
        <v>1359</v>
      </c>
      <c r="C452">
        <f t="shared" si="59"/>
        <v>1335.0851085701615</v>
      </c>
      <c r="D452">
        <f t="shared" si="53"/>
        <v>672.74538366056095</v>
      </c>
      <c r="E452">
        <f t="shared" si="54"/>
        <v>23.914891429838462</v>
      </c>
      <c r="F452">
        <f t="shared" si="58"/>
        <v>3.9002986418927723E-37</v>
      </c>
      <c r="G452">
        <f t="shared" si="58"/>
        <v>5.2450115722202224E-8</v>
      </c>
      <c r="H452">
        <f t="shared" si="58"/>
        <v>9.8113459921324441E-5</v>
      </c>
      <c r="I452">
        <f t="shared" si="58"/>
        <v>0</v>
      </c>
      <c r="J452">
        <f t="shared" si="58"/>
        <v>0</v>
      </c>
      <c r="K452">
        <f t="shared" si="55"/>
        <v>9.8165910037046648E-5</v>
      </c>
      <c r="L452">
        <f t="shared" si="56"/>
        <v>23.914793263928427</v>
      </c>
      <c r="M452">
        <f t="shared" si="57"/>
        <v>571.91733685643646</v>
      </c>
    </row>
    <row r="453" spans="1:13" x14ac:dyDescent="0.3">
      <c r="A453">
        <v>556.94999999998004</v>
      </c>
      <c r="B453" s="4">
        <v>1436</v>
      </c>
      <c r="C453">
        <f t="shared" si="59"/>
        <v>1334.274829593076</v>
      </c>
      <c r="D453">
        <f t="shared" si="53"/>
        <v>672.69538366056076</v>
      </c>
      <c r="E453">
        <f t="shared" si="54"/>
        <v>101.72517040692401</v>
      </c>
      <c r="F453">
        <f t="shared" si="58"/>
        <v>2.1040097019724566E-37</v>
      </c>
      <c r="G453">
        <f t="shared" si="58"/>
        <v>3.6842351343537336E-8</v>
      </c>
      <c r="H453">
        <f t="shared" si="58"/>
        <v>7.1108046520835006E-5</v>
      </c>
      <c r="I453">
        <f t="shared" si="58"/>
        <v>0</v>
      </c>
      <c r="J453">
        <f t="shared" si="58"/>
        <v>0</v>
      </c>
      <c r="K453">
        <f t="shared" si="55"/>
        <v>7.1144888872178548E-5</v>
      </c>
      <c r="L453">
        <f t="shared" si="56"/>
        <v>101.72509926203513</v>
      </c>
      <c r="M453">
        <f t="shared" si="57"/>
        <v>10347.995819870901</v>
      </c>
    </row>
    <row r="454" spans="1:13" x14ac:dyDescent="0.3">
      <c r="A454">
        <v>556.99999999997999</v>
      </c>
      <c r="B454" s="4">
        <v>1300</v>
      </c>
      <c r="C454">
        <f t="shared" si="59"/>
        <v>1333.4645506159923</v>
      </c>
      <c r="D454">
        <f t="shared" si="53"/>
        <v>672.64538366056081</v>
      </c>
      <c r="E454">
        <f t="shared" si="54"/>
        <v>-33.464550615992266</v>
      </c>
      <c r="F454">
        <f t="shared" si="58"/>
        <v>1.1326843349708698E-37</v>
      </c>
      <c r="G454">
        <f t="shared" si="58"/>
        <v>2.5810101375621968E-8</v>
      </c>
      <c r="H454">
        <f t="shared" si="58"/>
        <v>5.1363584065765244E-5</v>
      </c>
      <c r="I454">
        <f t="shared" si="58"/>
        <v>0</v>
      </c>
      <c r="J454">
        <f t="shared" si="58"/>
        <v>0</v>
      </c>
      <c r="K454">
        <f t="shared" si="55"/>
        <v>5.1389394167140868E-5</v>
      </c>
      <c r="L454">
        <f t="shared" si="56"/>
        <v>-33.464602005386432</v>
      </c>
      <c r="M454">
        <f t="shared" si="57"/>
        <v>1119.8795873789136</v>
      </c>
    </row>
    <row r="455" spans="1:13" x14ac:dyDescent="0.3">
      <c r="A455">
        <v>557.04999999997995</v>
      </c>
      <c r="B455" s="4">
        <v>1364</v>
      </c>
      <c r="C455">
        <f t="shared" si="59"/>
        <v>1332.6542716389085</v>
      </c>
      <c r="D455">
        <f t="shared" si="53"/>
        <v>672.59538366056086</v>
      </c>
      <c r="E455">
        <f t="shared" si="54"/>
        <v>31.34572836109146</v>
      </c>
      <c r="F455">
        <f t="shared" si="58"/>
        <v>6.0852907077322826E-38</v>
      </c>
      <c r="G455">
        <f t="shared" si="58"/>
        <v>1.8033231678172354E-8</v>
      </c>
      <c r="H455">
        <f t="shared" si="58"/>
        <v>3.6977564981976698E-5</v>
      </c>
      <c r="I455">
        <f t="shared" si="58"/>
        <v>0</v>
      </c>
      <c r="J455">
        <f t="shared" si="58"/>
        <v>0</v>
      </c>
      <c r="K455">
        <f t="shared" si="55"/>
        <v>3.6995598213654869E-5</v>
      </c>
      <c r="L455">
        <f t="shared" si="56"/>
        <v>31.345691365493245</v>
      </c>
      <c r="M455">
        <f t="shared" si="57"/>
        <v>982.55236718075776</v>
      </c>
    </row>
    <row r="456" spans="1:13" x14ac:dyDescent="0.3">
      <c r="A456">
        <v>557.09999999998001</v>
      </c>
      <c r="B456" s="4">
        <v>1378</v>
      </c>
      <c r="C456">
        <f t="shared" si="59"/>
        <v>1331.843992661823</v>
      </c>
      <c r="D456">
        <f t="shared" si="53"/>
        <v>672.5453836605609</v>
      </c>
      <c r="E456">
        <f t="shared" si="54"/>
        <v>46.156007338177005</v>
      </c>
      <c r="F456">
        <f t="shared" si="58"/>
        <v>3.2626091221055137E-38</v>
      </c>
      <c r="G456">
        <f t="shared" si="58"/>
        <v>1.2566053242628665E-8</v>
      </c>
      <c r="H456">
        <f t="shared" si="58"/>
        <v>2.6531860995195276E-5</v>
      </c>
      <c r="I456">
        <f t="shared" si="58"/>
        <v>0</v>
      </c>
      <c r="J456">
        <f t="shared" si="58"/>
        <v>0</v>
      </c>
      <c r="K456">
        <f t="shared" si="55"/>
        <v>2.6544427048437904E-5</v>
      </c>
      <c r="L456">
        <f t="shared" si="56"/>
        <v>46.155980793749954</v>
      </c>
      <c r="M456">
        <f t="shared" si="57"/>
        <v>2130.3745630330145</v>
      </c>
    </row>
    <row r="457" spans="1:13" x14ac:dyDescent="0.3">
      <c r="A457">
        <v>557.14999999997997</v>
      </c>
      <c r="B457" s="4">
        <v>1325</v>
      </c>
      <c r="C457">
        <f t="shared" si="59"/>
        <v>1331.0337136847374</v>
      </c>
      <c r="D457">
        <f t="shared" ref="D457:D514" si="60">$E$4-A457-$N$7</f>
        <v>672.49538366056095</v>
      </c>
      <c r="E457">
        <f t="shared" ref="E457:E514" si="61">B457-C457</f>
        <v>-6.0337136847374495</v>
      </c>
      <c r="F457">
        <f t="shared" si="58"/>
        <v>1.7456615322662663E-38</v>
      </c>
      <c r="G457">
        <f t="shared" si="58"/>
        <v>8.7330452439779066E-9</v>
      </c>
      <c r="H457">
        <f t="shared" si="58"/>
        <v>1.897332882603352E-5</v>
      </c>
      <c r="I457">
        <f t="shared" si="58"/>
        <v>0</v>
      </c>
      <c r="J457">
        <f t="shared" si="58"/>
        <v>0</v>
      </c>
      <c r="K457">
        <f t="shared" ref="K457:K514" si="62">F457+G457+H457+I457+J457</f>
        <v>1.8982061871277499E-5</v>
      </c>
      <c r="L457">
        <f t="shared" ref="L457:L514" si="63">E457-K457</f>
        <v>-6.0337326667993212</v>
      </c>
      <c r="M457">
        <f t="shared" ref="M457:M514" si="64">(L457)^2</f>
        <v>36.405929894401247</v>
      </c>
    </row>
    <row r="458" spans="1:13" x14ac:dyDescent="0.3">
      <c r="A458">
        <v>557.19999999998004</v>
      </c>
      <c r="B458" s="4">
        <v>1366</v>
      </c>
      <c r="C458">
        <f t="shared" si="59"/>
        <v>1330.2234347076519</v>
      </c>
      <c r="D458">
        <f t="shared" si="60"/>
        <v>672.44538366056076</v>
      </c>
      <c r="E458">
        <f t="shared" si="61"/>
        <v>35.776565292348096</v>
      </c>
      <c r="F458">
        <f t="shared" si="58"/>
        <v>9.3210817591000109E-39</v>
      </c>
      <c r="G458">
        <f t="shared" si="58"/>
        <v>6.0530464438060224E-9</v>
      </c>
      <c r="H458">
        <f t="shared" si="58"/>
        <v>1.3522773367960287E-5</v>
      </c>
      <c r="I458">
        <f t="shared" si="58"/>
        <v>0</v>
      </c>
      <c r="J458">
        <f t="shared" si="58"/>
        <v>0</v>
      </c>
      <c r="K458">
        <f t="shared" si="62"/>
        <v>1.3528826414404093E-5</v>
      </c>
      <c r="L458">
        <f t="shared" si="63"/>
        <v>35.776551763521681</v>
      </c>
      <c r="M458">
        <f t="shared" si="64"/>
        <v>1279.9616560879463</v>
      </c>
    </row>
    <row r="459" spans="1:13" x14ac:dyDescent="0.3">
      <c r="A459">
        <v>557.24999999997999</v>
      </c>
      <c r="B459" s="4">
        <v>1319</v>
      </c>
      <c r="C459">
        <f t="shared" si="59"/>
        <v>1329.4131557305682</v>
      </c>
      <c r="D459">
        <f t="shared" si="60"/>
        <v>672.39538366056081</v>
      </c>
      <c r="E459">
        <f t="shared" si="61"/>
        <v>-10.413155730568178</v>
      </c>
      <c r="F459">
        <f t="shared" si="58"/>
        <v>4.9668823469680975E-39</v>
      </c>
      <c r="G459">
        <f t="shared" si="58"/>
        <v>4.1843093378668029E-9</v>
      </c>
      <c r="H459">
        <f t="shared" si="58"/>
        <v>9.6058194984704402E-6</v>
      </c>
      <c r="I459">
        <f t="shared" si="58"/>
        <v>0</v>
      </c>
      <c r="J459">
        <f t="shared" si="58"/>
        <v>0</v>
      </c>
      <c r="K459">
        <f t="shared" si="62"/>
        <v>9.6100038078083077E-6</v>
      </c>
      <c r="L459">
        <f t="shared" si="63"/>
        <v>-10.413165340571986</v>
      </c>
      <c r="M459">
        <f t="shared" si="64"/>
        <v>108.43401241008968</v>
      </c>
    </row>
    <row r="460" spans="1:13" x14ac:dyDescent="0.3">
      <c r="A460">
        <v>557.29999999997995</v>
      </c>
      <c r="B460" s="4">
        <v>1385</v>
      </c>
      <c r="C460">
        <f t="shared" si="59"/>
        <v>1328.6028767534845</v>
      </c>
      <c r="D460">
        <f t="shared" si="60"/>
        <v>672.34538366056086</v>
      </c>
      <c r="E460">
        <f t="shared" si="61"/>
        <v>56.397123246515548</v>
      </c>
      <c r="F460">
        <f t="shared" si="58"/>
        <v>2.6412694490485559E-39</v>
      </c>
      <c r="G460">
        <f t="shared" si="58"/>
        <v>2.8847955695437136E-9</v>
      </c>
      <c r="H460">
        <f t="shared" si="58"/>
        <v>6.8006353637358127E-6</v>
      </c>
      <c r="I460">
        <f t="shared" si="58"/>
        <v>0</v>
      </c>
      <c r="J460">
        <f t="shared" si="58"/>
        <v>0</v>
      </c>
      <c r="K460">
        <f t="shared" si="62"/>
        <v>6.8035201593053564E-6</v>
      </c>
      <c r="L460">
        <f t="shared" si="63"/>
        <v>56.39711644299539</v>
      </c>
      <c r="M460">
        <f t="shared" si="64"/>
        <v>3180.6347430847809</v>
      </c>
    </row>
    <row r="461" spans="1:13" x14ac:dyDescent="0.3">
      <c r="A461">
        <v>557.34999999998001</v>
      </c>
      <c r="B461" s="4">
        <v>1373</v>
      </c>
      <c r="C461">
        <f t="shared" si="59"/>
        <v>1327.7925977763989</v>
      </c>
      <c r="D461">
        <f t="shared" si="60"/>
        <v>672.2953836605609</v>
      </c>
      <c r="E461">
        <f t="shared" si="61"/>
        <v>45.207402223601093</v>
      </c>
      <c r="F461">
        <f t="shared" si="58"/>
        <v>1.4016927372920468E-39</v>
      </c>
      <c r="G461">
        <f t="shared" si="58"/>
        <v>1.983571147675744E-9</v>
      </c>
      <c r="H461">
        <f t="shared" si="58"/>
        <v>4.7985604833085097E-6</v>
      </c>
      <c r="I461">
        <f t="shared" si="58"/>
        <v>0</v>
      </c>
      <c r="J461">
        <f t="shared" si="58"/>
        <v>0</v>
      </c>
      <c r="K461">
        <f t="shared" si="62"/>
        <v>4.8005440544561856E-6</v>
      </c>
      <c r="L461">
        <f t="shared" si="63"/>
        <v>45.207397423057039</v>
      </c>
      <c r="M461">
        <f t="shared" si="64"/>
        <v>2043.7087817662241</v>
      </c>
    </row>
    <row r="462" spans="1:13" x14ac:dyDescent="0.3">
      <c r="A462">
        <v>557.39999999997997</v>
      </c>
      <c r="B462" s="4">
        <v>1341</v>
      </c>
      <c r="C462">
        <f t="shared" si="59"/>
        <v>1326.9823187993152</v>
      </c>
      <c r="D462">
        <f t="shared" si="60"/>
        <v>672.24538366056095</v>
      </c>
      <c r="E462">
        <f t="shared" si="61"/>
        <v>14.017681200684819</v>
      </c>
      <c r="F462">
        <f t="shared" si="58"/>
        <v>7.4234231692165353E-40</v>
      </c>
      <c r="G462">
        <f t="shared" si="58"/>
        <v>1.3602602405852942E-9</v>
      </c>
      <c r="H462">
        <f t="shared" si="58"/>
        <v>3.3745733531710791E-6</v>
      </c>
      <c r="I462">
        <f t="shared" si="58"/>
        <v>0</v>
      </c>
      <c r="J462">
        <f t="shared" si="58"/>
        <v>0</v>
      </c>
      <c r="K462">
        <f t="shared" si="62"/>
        <v>3.3759336134116644E-6</v>
      </c>
      <c r="L462">
        <f t="shared" si="63"/>
        <v>14.017677824751207</v>
      </c>
      <c r="M462">
        <f t="shared" si="64"/>
        <v>196.49529159852173</v>
      </c>
    </row>
    <row r="463" spans="1:13" x14ac:dyDescent="0.3">
      <c r="A463">
        <v>557.44999999998004</v>
      </c>
      <c r="B463" s="4">
        <v>1299</v>
      </c>
      <c r="C463">
        <f t="shared" si="59"/>
        <v>1326.1720398222278</v>
      </c>
      <c r="D463">
        <f t="shared" si="60"/>
        <v>672.19538366056076</v>
      </c>
      <c r="E463">
        <f t="shared" si="61"/>
        <v>-27.172039822227816</v>
      </c>
      <c r="F463">
        <f t="shared" si="58"/>
        <v>3.9234388920888804E-40</v>
      </c>
      <c r="G463">
        <f t="shared" si="58"/>
        <v>9.303314595964065E-10</v>
      </c>
      <c r="H463">
        <f t="shared" si="58"/>
        <v>2.3652289625163573E-6</v>
      </c>
      <c r="I463">
        <f t="shared" si="58"/>
        <v>0</v>
      </c>
      <c r="J463">
        <f t="shared" si="58"/>
        <v>0</v>
      </c>
      <c r="K463">
        <f t="shared" si="62"/>
        <v>2.3661592939759538E-6</v>
      </c>
      <c r="L463">
        <f t="shared" si="63"/>
        <v>-27.17204218838711</v>
      </c>
      <c r="M463">
        <f t="shared" si="64"/>
        <v>738.319876687489</v>
      </c>
    </row>
    <row r="464" spans="1:13" x14ac:dyDescent="0.3">
      <c r="A464">
        <v>557.49999999997999</v>
      </c>
      <c r="B464" s="4">
        <v>1355</v>
      </c>
      <c r="C464">
        <f t="shared" si="59"/>
        <v>1325.3617608451441</v>
      </c>
      <c r="D464">
        <f t="shared" si="60"/>
        <v>672.14538366056081</v>
      </c>
      <c r="E464">
        <f t="shared" si="61"/>
        <v>29.63823915485591</v>
      </c>
      <c r="F464">
        <f t="shared" si="58"/>
        <v>2.069382859065439E-40</v>
      </c>
      <c r="G464">
        <f t="shared" si="58"/>
        <v>6.3459243624300045E-10</v>
      </c>
      <c r="H464">
        <f t="shared" si="58"/>
        <v>1.6522429967343555E-6</v>
      </c>
      <c r="I464">
        <f t="shared" si="58"/>
        <v>0</v>
      </c>
      <c r="J464">
        <f t="shared" si="58"/>
        <v>0</v>
      </c>
      <c r="K464">
        <f t="shared" si="62"/>
        <v>1.6528775891705986E-6</v>
      </c>
      <c r="L464">
        <f t="shared" si="63"/>
        <v>29.63823750197832</v>
      </c>
      <c r="M464">
        <f t="shared" si="64"/>
        <v>878.42512222367407</v>
      </c>
    </row>
    <row r="465" spans="1:13" x14ac:dyDescent="0.3">
      <c r="A465">
        <v>557.54999999997904</v>
      </c>
      <c r="B465" s="4">
        <v>1344</v>
      </c>
      <c r="C465">
        <f t="shared" si="59"/>
        <v>1324.5514818680749</v>
      </c>
      <c r="D465">
        <f t="shared" si="60"/>
        <v>672.09538366056177</v>
      </c>
      <c r="E465">
        <f t="shared" si="61"/>
        <v>19.448518131925084</v>
      </c>
      <c r="F465">
        <f t="shared" si="58"/>
        <v>1.0892462713085451E-40</v>
      </c>
      <c r="G465">
        <f t="shared" si="58"/>
        <v>4.3171143986201961E-10</v>
      </c>
      <c r="H465">
        <f t="shared" si="58"/>
        <v>1.1503263470811707E-6</v>
      </c>
      <c r="I465">
        <f t="shared" si="58"/>
        <v>0</v>
      </c>
      <c r="J465">
        <f t="shared" si="58"/>
        <v>0</v>
      </c>
      <c r="K465">
        <f t="shared" si="62"/>
        <v>1.1507580585210328E-6</v>
      </c>
      <c r="L465">
        <f t="shared" si="63"/>
        <v>19.448516981167025</v>
      </c>
      <c r="M465">
        <f t="shared" si="64"/>
        <v>378.24481276674214</v>
      </c>
    </row>
    <row r="466" spans="1:13" x14ac:dyDescent="0.3">
      <c r="A466">
        <v>557.59999999997899</v>
      </c>
      <c r="B466" s="4">
        <v>1292</v>
      </c>
      <c r="C466">
        <f t="shared" si="59"/>
        <v>1323.7412028909912</v>
      </c>
      <c r="D466">
        <f t="shared" si="60"/>
        <v>672.04538366056181</v>
      </c>
      <c r="E466">
        <f t="shared" si="61"/>
        <v>-31.74120289099119</v>
      </c>
      <c r="F466">
        <f t="shared" si="58"/>
        <v>5.7216672361389049E-41</v>
      </c>
      <c r="G466">
        <f t="shared" si="58"/>
        <v>2.9290966640691742E-10</v>
      </c>
      <c r="H466">
        <f t="shared" si="58"/>
        <v>7.9820534226748818E-7</v>
      </c>
      <c r="I466">
        <f t="shared" si="58"/>
        <v>0</v>
      </c>
      <c r="J466">
        <f t="shared" si="58"/>
        <v>0</v>
      </c>
      <c r="K466">
        <f t="shared" si="62"/>
        <v>7.9849825193389508E-7</v>
      </c>
      <c r="L466">
        <f t="shared" si="63"/>
        <v>-31.741203689489442</v>
      </c>
      <c r="M466">
        <f t="shared" si="64"/>
        <v>1007.5040116576581</v>
      </c>
    </row>
    <row r="467" spans="1:13" x14ac:dyDescent="0.3">
      <c r="A467">
        <v>557.64999999997895</v>
      </c>
      <c r="B467" s="4">
        <v>1387</v>
      </c>
      <c r="C467">
        <f t="shared" si="59"/>
        <v>1322.9309239139075</v>
      </c>
      <c r="D467">
        <f t="shared" si="60"/>
        <v>671.99538366056186</v>
      </c>
      <c r="E467">
        <f t="shared" si="61"/>
        <v>64.069076086092537</v>
      </c>
      <c r="F467">
        <f t="shared" si="58"/>
        <v>2.9993723974581128E-41</v>
      </c>
      <c r="G467">
        <f t="shared" si="58"/>
        <v>1.9820533165885761E-10</v>
      </c>
      <c r="H467">
        <f t="shared" si="58"/>
        <v>5.5201974119480551E-7</v>
      </c>
      <c r="I467">
        <f t="shared" si="58"/>
        <v>0</v>
      </c>
      <c r="J467">
        <f t="shared" si="58"/>
        <v>0</v>
      </c>
      <c r="K467">
        <f t="shared" si="62"/>
        <v>5.522179465264644E-7</v>
      </c>
      <c r="L467">
        <f t="shared" si="63"/>
        <v>64.069075533874596</v>
      </c>
      <c r="M467">
        <f t="shared" si="64"/>
        <v>4104.8464397653279</v>
      </c>
    </row>
    <row r="468" spans="1:13" x14ac:dyDescent="0.3">
      <c r="A468">
        <v>557.69999999997901</v>
      </c>
      <c r="B468" s="4">
        <v>1362</v>
      </c>
      <c r="C468">
        <f t="shared" si="59"/>
        <v>1322.1206449368219</v>
      </c>
      <c r="D468">
        <f t="shared" si="60"/>
        <v>671.9453836605619</v>
      </c>
      <c r="E468">
        <f t="shared" si="61"/>
        <v>39.879355063178082</v>
      </c>
      <c r="F468">
        <f t="shared" si="58"/>
        <v>1.5690958163792651E-41</v>
      </c>
      <c r="G468">
        <f t="shared" si="58"/>
        <v>1.3376375217129996E-10</v>
      </c>
      <c r="H468">
        <f t="shared" si="58"/>
        <v>3.8048803476688706E-7</v>
      </c>
      <c r="I468">
        <f t="shared" si="58"/>
        <v>0</v>
      </c>
      <c r="J468">
        <f t="shared" si="58"/>
        <v>0</v>
      </c>
      <c r="K468">
        <f t="shared" si="62"/>
        <v>3.8062179851905839E-7</v>
      </c>
      <c r="L468">
        <f t="shared" si="63"/>
        <v>39.879354682556283</v>
      </c>
      <c r="M468">
        <f t="shared" si="64"/>
        <v>1590.3629298971236</v>
      </c>
    </row>
    <row r="469" spans="1:13" x14ac:dyDescent="0.3">
      <c r="A469">
        <v>557.74999999997897</v>
      </c>
      <c r="B469" s="4">
        <v>1415</v>
      </c>
      <c r="C469">
        <f t="shared" si="59"/>
        <v>1321.3103659597364</v>
      </c>
      <c r="D469">
        <f t="shared" si="60"/>
        <v>671.89538366056195</v>
      </c>
      <c r="E469">
        <f t="shared" si="61"/>
        <v>93.689634040263627</v>
      </c>
      <c r="F469">
        <f t="shared" si="58"/>
        <v>8.1918090109454326E-42</v>
      </c>
      <c r="G469">
        <f t="shared" si="58"/>
        <v>9.0033272035495483E-11</v>
      </c>
      <c r="H469">
        <f t="shared" si="58"/>
        <v>2.6138087941087063E-7</v>
      </c>
      <c r="I469">
        <f t="shared" si="58"/>
        <v>0</v>
      </c>
      <c r="J469">
        <f t="shared" si="58"/>
        <v>0</v>
      </c>
      <c r="K469">
        <f t="shared" si="62"/>
        <v>2.6147091268290612E-7</v>
      </c>
      <c r="L469">
        <f t="shared" si="63"/>
        <v>93.689633778792711</v>
      </c>
      <c r="M469">
        <f t="shared" si="64"/>
        <v>8777.7474776042964</v>
      </c>
    </row>
    <row r="470" spans="1:13" x14ac:dyDescent="0.3">
      <c r="A470">
        <v>557.79999999997904</v>
      </c>
      <c r="B470" s="4">
        <v>1318</v>
      </c>
      <c r="C470">
        <f t="shared" si="59"/>
        <v>1320.5000869826508</v>
      </c>
      <c r="D470">
        <f t="shared" si="60"/>
        <v>671.84538366056177</v>
      </c>
      <c r="E470">
        <f t="shared" si="61"/>
        <v>-2.5000869826508278</v>
      </c>
      <c r="F470">
        <f t="shared" ref="F470:J514" si="65">F$7*EXP(-(($D470-F$8)^2)/(2*F$9^2))</f>
        <v>4.2679709236114087E-42</v>
      </c>
      <c r="G470">
        <f t="shared" si="65"/>
        <v>6.0437863908217042E-11</v>
      </c>
      <c r="H470">
        <f t="shared" si="65"/>
        <v>1.789587927880024E-7</v>
      </c>
      <c r="I470">
        <f t="shared" si="65"/>
        <v>0</v>
      </c>
      <c r="J470">
        <f t="shared" si="65"/>
        <v>0</v>
      </c>
      <c r="K470">
        <f t="shared" si="62"/>
        <v>1.7901923065191061E-7</v>
      </c>
      <c r="L470">
        <f t="shared" si="63"/>
        <v>-2.5000871616700584</v>
      </c>
      <c r="M470">
        <f t="shared" si="64"/>
        <v>6.2504358159474487</v>
      </c>
    </row>
    <row r="471" spans="1:13" x14ac:dyDescent="0.3">
      <c r="A471">
        <v>557.84999999997899</v>
      </c>
      <c r="B471" s="4">
        <v>1358</v>
      </c>
      <c r="C471">
        <f t="shared" si="59"/>
        <v>1319.6898080055671</v>
      </c>
      <c r="D471">
        <f t="shared" si="60"/>
        <v>671.79538366056181</v>
      </c>
      <c r="E471">
        <f t="shared" si="61"/>
        <v>38.310191994432898</v>
      </c>
      <c r="F471">
        <f t="shared" si="65"/>
        <v>2.2190871859530181E-42</v>
      </c>
      <c r="G471">
        <f t="shared" si="65"/>
        <v>4.0462867830509571E-11</v>
      </c>
      <c r="H471">
        <f t="shared" si="65"/>
        <v>1.2211771909466535E-7</v>
      </c>
      <c r="I471">
        <f t="shared" si="65"/>
        <v>0</v>
      </c>
      <c r="J471">
        <f t="shared" si="65"/>
        <v>0</v>
      </c>
      <c r="K471">
        <f t="shared" si="62"/>
        <v>1.2215818196249587E-7</v>
      </c>
      <c r="L471">
        <f t="shared" si="63"/>
        <v>38.310191872274714</v>
      </c>
      <c r="M471">
        <f t="shared" si="64"/>
        <v>1467.6708012905035</v>
      </c>
    </row>
    <row r="472" spans="1:13" x14ac:dyDescent="0.3">
      <c r="A472">
        <v>557.89999999997895</v>
      </c>
      <c r="B472" s="4">
        <v>1319</v>
      </c>
      <c r="C472">
        <f t="shared" si="59"/>
        <v>1318.8795290284834</v>
      </c>
      <c r="D472">
        <f t="shared" si="60"/>
        <v>671.74538366056186</v>
      </c>
      <c r="E472">
        <f t="shared" si="61"/>
        <v>0.12047097151662456</v>
      </c>
      <c r="F472">
        <f t="shared" si="65"/>
        <v>1.1514327000584655E-42</v>
      </c>
      <c r="G472">
        <f t="shared" si="65"/>
        <v>2.7017533323542945E-11</v>
      </c>
      <c r="H472">
        <f t="shared" si="65"/>
        <v>8.3052123748287558E-8</v>
      </c>
      <c r="I472">
        <f t="shared" si="65"/>
        <v>0</v>
      </c>
      <c r="J472">
        <f t="shared" si="65"/>
        <v>0</v>
      </c>
      <c r="K472">
        <f t="shared" si="62"/>
        <v>8.3079141281611106E-8</v>
      </c>
      <c r="L472">
        <f t="shared" si="63"/>
        <v>0.12047088843748328</v>
      </c>
      <c r="M472">
        <f t="shared" si="64"/>
        <v>1.4513234960916544E-2</v>
      </c>
    </row>
    <row r="473" spans="1:13" x14ac:dyDescent="0.3">
      <c r="A473">
        <v>557.94999999997901</v>
      </c>
      <c r="B473" s="4">
        <v>1344</v>
      </c>
      <c r="C473">
        <f t="shared" si="59"/>
        <v>1318.0692500513978</v>
      </c>
      <c r="D473">
        <f t="shared" si="60"/>
        <v>671.6953836605619</v>
      </c>
      <c r="E473">
        <f t="shared" si="61"/>
        <v>25.93074994860217</v>
      </c>
      <c r="F473">
        <f t="shared" si="65"/>
        <v>5.9623028556183823E-43</v>
      </c>
      <c r="G473">
        <f t="shared" si="65"/>
        <v>1.7991866193670012E-11</v>
      </c>
      <c r="H473">
        <f t="shared" si="65"/>
        <v>5.6294921345228018E-8</v>
      </c>
      <c r="I473">
        <f t="shared" si="65"/>
        <v>0</v>
      </c>
      <c r="J473">
        <f t="shared" si="65"/>
        <v>0</v>
      </c>
      <c r="K473">
        <f t="shared" si="62"/>
        <v>5.6312913211421685E-8</v>
      </c>
      <c r="L473">
        <f t="shared" si="63"/>
        <v>25.930749892289256</v>
      </c>
      <c r="M473">
        <f t="shared" si="64"/>
        <v>672.40378997645928</v>
      </c>
    </row>
    <row r="474" spans="1:13" x14ac:dyDescent="0.3">
      <c r="A474">
        <v>557.99999999997897</v>
      </c>
      <c r="B474" s="4">
        <v>1356</v>
      </c>
      <c r="C474">
        <f t="shared" si="59"/>
        <v>1317.2589710743141</v>
      </c>
      <c r="D474">
        <f t="shared" si="60"/>
        <v>671.64538366056195</v>
      </c>
      <c r="E474">
        <f t="shared" si="61"/>
        <v>38.741028925685896</v>
      </c>
      <c r="F474">
        <f t="shared" si="65"/>
        <v>3.0810644667219599E-43</v>
      </c>
      <c r="G474">
        <f t="shared" si="65"/>
        <v>1.1949458098929054E-11</v>
      </c>
      <c r="H474">
        <f t="shared" si="65"/>
        <v>3.8030681404960396E-8</v>
      </c>
      <c r="I474">
        <f t="shared" si="65"/>
        <v>0</v>
      </c>
      <c r="J474">
        <f t="shared" si="65"/>
        <v>0</v>
      </c>
      <c r="K474">
        <f t="shared" si="62"/>
        <v>3.8042630863059327E-8</v>
      </c>
      <c r="L474">
        <f t="shared" si="63"/>
        <v>38.741028887643267</v>
      </c>
      <c r="M474">
        <f t="shared" si="64"/>
        <v>1500.8673192732101</v>
      </c>
    </row>
    <row r="475" spans="1:13" x14ac:dyDescent="0.3">
      <c r="A475">
        <v>558.04999999997904</v>
      </c>
      <c r="B475" s="4">
        <v>1356</v>
      </c>
      <c r="C475">
        <f t="shared" si="59"/>
        <v>1316.4486920972267</v>
      </c>
      <c r="D475">
        <f t="shared" si="60"/>
        <v>671.59538366056177</v>
      </c>
      <c r="E475">
        <f t="shared" si="61"/>
        <v>39.55130790277326</v>
      </c>
      <c r="F475">
        <f t="shared" si="65"/>
        <v>1.5889082438711635E-43</v>
      </c>
      <c r="G475">
        <f t="shared" si="65"/>
        <v>7.915196304615942E-12</v>
      </c>
      <c r="H475">
        <f t="shared" si="65"/>
        <v>2.5606216486001598E-8</v>
      </c>
      <c r="I475">
        <f t="shared" si="65"/>
        <v>0</v>
      </c>
      <c r="J475">
        <f t="shared" si="65"/>
        <v>0</v>
      </c>
      <c r="K475">
        <f t="shared" si="62"/>
        <v>2.5614131682306214E-8</v>
      </c>
      <c r="L475">
        <f t="shared" si="63"/>
        <v>39.551307877159125</v>
      </c>
      <c r="M475">
        <f t="shared" si="64"/>
        <v>1564.3059547938294</v>
      </c>
    </row>
    <row r="476" spans="1:13" x14ac:dyDescent="0.3">
      <c r="A476">
        <v>558.09999999997899</v>
      </c>
      <c r="B476" s="4">
        <v>1375</v>
      </c>
      <c r="C476">
        <f t="shared" si="59"/>
        <v>1315.638413120143</v>
      </c>
      <c r="D476">
        <f t="shared" si="60"/>
        <v>671.54538366056181</v>
      </c>
      <c r="E476">
        <f t="shared" si="61"/>
        <v>59.361586879856986</v>
      </c>
      <c r="F476">
        <f t="shared" si="65"/>
        <v>8.17726611098592E-44</v>
      </c>
      <c r="G476">
        <f t="shared" si="65"/>
        <v>5.2289760321846641E-12</v>
      </c>
      <c r="H476">
        <f t="shared" si="65"/>
        <v>1.7183163987537179E-8</v>
      </c>
      <c r="I476">
        <f t="shared" si="65"/>
        <v>0</v>
      </c>
      <c r="J476">
        <f t="shared" si="65"/>
        <v>0</v>
      </c>
      <c r="K476">
        <f t="shared" si="62"/>
        <v>1.7188392963569365E-8</v>
      </c>
      <c r="L476">
        <f t="shared" si="63"/>
        <v>59.361586862668595</v>
      </c>
      <c r="M476">
        <f t="shared" si="64"/>
        <v>3523.7979948541488</v>
      </c>
    </row>
    <row r="477" spans="1:13" x14ac:dyDescent="0.3">
      <c r="A477">
        <v>558.14999999997895</v>
      </c>
      <c r="B477" s="4">
        <v>1424</v>
      </c>
      <c r="C477">
        <f t="shared" si="59"/>
        <v>1314.8281341430593</v>
      </c>
      <c r="D477">
        <f t="shared" si="60"/>
        <v>671.49538366056186</v>
      </c>
      <c r="E477">
        <f t="shared" si="61"/>
        <v>109.17186585694071</v>
      </c>
      <c r="F477">
        <f t="shared" si="65"/>
        <v>4.1998011078728043E-44</v>
      </c>
      <c r="G477">
        <f t="shared" si="65"/>
        <v>3.4451893298012695E-12</v>
      </c>
      <c r="H477">
        <f t="shared" si="65"/>
        <v>1.149230841820455E-8</v>
      </c>
      <c r="I477">
        <f t="shared" si="65"/>
        <v>0</v>
      </c>
      <c r="J477">
        <f t="shared" si="65"/>
        <v>0</v>
      </c>
      <c r="K477">
        <f t="shared" si="62"/>
        <v>1.1495753607534351E-8</v>
      </c>
      <c r="L477">
        <f t="shared" si="63"/>
        <v>109.17186584544496</v>
      </c>
      <c r="M477">
        <f t="shared" si="64"/>
        <v>11918.496292175831</v>
      </c>
    </row>
    <row r="478" spans="1:13" x14ac:dyDescent="0.3">
      <c r="A478">
        <v>558.19999999997901</v>
      </c>
      <c r="B478" s="4">
        <v>1369</v>
      </c>
      <c r="C478">
        <f t="shared" si="59"/>
        <v>1314.0178551659737</v>
      </c>
      <c r="D478">
        <f t="shared" si="60"/>
        <v>671.4453836605619</v>
      </c>
      <c r="E478">
        <f t="shared" si="61"/>
        <v>54.982144834026258</v>
      </c>
      <c r="F478">
        <f t="shared" si="65"/>
        <v>2.1525864207630695E-44</v>
      </c>
      <c r="G478">
        <f t="shared" si="65"/>
        <v>2.2638675644321565E-12</v>
      </c>
      <c r="H478">
        <f t="shared" si="65"/>
        <v>7.6605125125766112E-9</v>
      </c>
      <c r="I478">
        <f t="shared" si="65"/>
        <v>0</v>
      </c>
      <c r="J478">
        <f t="shared" si="65"/>
        <v>0</v>
      </c>
      <c r="K478">
        <f t="shared" si="62"/>
        <v>7.6627763801410433E-9</v>
      </c>
      <c r="L478">
        <f t="shared" si="63"/>
        <v>54.982144826363481</v>
      </c>
      <c r="M478">
        <f t="shared" si="64"/>
        <v>3023.0362497072083</v>
      </c>
    </row>
    <row r="479" spans="1:13" x14ac:dyDescent="0.3">
      <c r="A479">
        <v>558.24999999997897</v>
      </c>
      <c r="B479" s="4">
        <v>1301</v>
      </c>
      <c r="C479">
        <f t="shared" si="59"/>
        <v>1313.20757618889</v>
      </c>
      <c r="D479">
        <f t="shared" si="60"/>
        <v>671.39538366056195</v>
      </c>
      <c r="E479">
        <f t="shared" si="61"/>
        <v>-12.207576188890016</v>
      </c>
      <c r="F479">
        <f t="shared" si="65"/>
        <v>1.1010416523329679E-44</v>
      </c>
      <c r="G479">
        <f t="shared" si="65"/>
        <v>1.4836464516041696E-12</v>
      </c>
      <c r="H479">
        <f t="shared" si="65"/>
        <v>5.0892618418191772E-9</v>
      </c>
      <c r="I479">
        <f t="shared" si="65"/>
        <v>0</v>
      </c>
      <c r="J479">
        <f t="shared" si="65"/>
        <v>0</v>
      </c>
      <c r="K479">
        <f t="shared" si="62"/>
        <v>5.0907454882707814E-9</v>
      </c>
      <c r="L479">
        <f t="shared" si="63"/>
        <v>-12.207576193980762</v>
      </c>
      <c r="M479">
        <f t="shared" si="64"/>
        <v>149.02491653184583</v>
      </c>
    </row>
    <row r="480" spans="1:13" x14ac:dyDescent="0.3">
      <c r="A480">
        <v>558.29999999997904</v>
      </c>
      <c r="B480" s="4">
        <v>1307</v>
      </c>
      <c r="C480">
        <f t="shared" si="59"/>
        <v>1312.3972972118027</v>
      </c>
      <c r="D480">
        <f t="shared" si="60"/>
        <v>671.34538366056177</v>
      </c>
      <c r="E480">
        <f t="shared" si="61"/>
        <v>-5.3972972118026519</v>
      </c>
      <c r="F480">
        <f t="shared" si="65"/>
        <v>5.6202829547744725E-45</v>
      </c>
      <c r="G480">
        <f t="shared" si="65"/>
        <v>9.6973106582815792E-13</v>
      </c>
      <c r="H480">
        <f t="shared" si="65"/>
        <v>3.3697538740534418E-9</v>
      </c>
      <c r="I480">
        <f t="shared" si="65"/>
        <v>0</v>
      </c>
      <c r="J480">
        <f t="shared" si="65"/>
        <v>0</v>
      </c>
      <c r="K480">
        <f t="shared" si="62"/>
        <v>3.3707236051192699E-9</v>
      </c>
      <c r="L480">
        <f t="shared" si="63"/>
        <v>-5.3972972151733751</v>
      </c>
      <c r="M480">
        <f t="shared" si="64"/>
        <v>29.130817228918271</v>
      </c>
    </row>
    <row r="481" spans="1:13" x14ac:dyDescent="0.3">
      <c r="A481">
        <v>558.34999999997899</v>
      </c>
      <c r="B481" s="4">
        <v>1368</v>
      </c>
      <c r="C481">
        <f t="shared" si="59"/>
        <v>1311.5870182347189</v>
      </c>
      <c r="D481">
        <f t="shared" si="60"/>
        <v>671.29538366056181</v>
      </c>
      <c r="E481">
        <f t="shared" si="61"/>
        <v>56.412981765281074</v>
      </c>
      <c r="F481">
        <f t="shared" si="65"/>
        <v>2.863016776235738E-45</v>
      </c>
      <c r="G481">
        <f t="shared" si="65"/>
        <v>6.3214058863723623E-13</v>
      </c>
      <c r="H481">
        <f t="shared" si="65"/>
        <v>2.2237603508362133E-9</v>
      </c>
      <c r="I481">
        <f t="shared" si="65"/>
        <v>0</v>
      </c>
      <c r="J481">
        <f t="shared" si="65"/>
        <v>0</v>
      </c>
      <c r="K481">
        <f t="shared" si="62"/>
        <v>2.2243924914248506E-9</v>
      </c>
      <c r="L481">
        <f t="shared" si="63"/>
        <v>56.412981763056685</v>
      </c>
      <c r="M481">
        <f t="shared" si="64"/>
        <v>3182.4245113989659</v>
      </c>
    </row>
    <row r="482" spans="1:13" x14ac:dyDescent="0.3">
      <c r="A482">
        <v>558.39999999997895</v>
      </c>
      <c r="B482" s="4">
        <v>1392</v>
      </c>
      <c r="C482">
        <f t="shared" si="59"/>
        <v>1310.7767392576352</v>
      </c>
      <c r="D482">
        <f t="shared" si="60"/>
        <v>671.24538366056186</v>
      </c>
      <c r="E482">
        <f t="shared" si="61"/>
        <v>81.223260742364801</v>
      </c>
      <c r="F482">
        <f t="shared" si="65"/>
        <v>1.455462045561129E-45</v>
      </c>
      <c r="G482">
        <f t="shared" si="65"/>
        <v>4.1097700767577066E-13</v>
      </c>
      <c r="H482">
        <f t="shared" si="65"/>
        <v>1.4625953885035205E-9</v>
      </c>
      <c r="I482">
        <f t="shared" si="65"/>
        <v>0</v>
      </c>
      <c r="J482">
        <f t="shared" si="65"/>
        <v>0</v>
      </c>
      <c r="K482">
        <f t="shared" si="62"/>
        <v>1.4630063655111963E-9</v>
      </c>
      <c r="L482">
        <f t="shared" si="63"/>
        <v>81.223260740901793</v>
      </c>
      <c r="M482">
        <f t="shared" si="64"/>
        <v>6597.2180853845184</v>
      </c>
    </row>
    <row r="483" spans="1:13" x14ac:dyDescent="0.3">
      <c r="A483">
        <v>558.44999999997901</v>
      </c>
      <c r="B483" s="4">
        <v>1341</v>
      </c>
      <c r="C483">
        <f t="shared" si="59"/>
        <v>1309.9664602805497</v>
      </c>
      <c r="D483">
        <f t="shared" si="60"/>
        <v>671.1953836605619</v>
      </c>
      <c r="E483">
        <f t="shared" si="61"/>
        <v>31.033539719450346</v>
      </c>
      <c r="F483">
        <f t="shared" si="65"/>
        <v>7.3839569576672876E-46</v>
      </c>
      <c r="G483">
        <f t="shared" si="65"/>
        <v>2.6647891801497311E-13</v>
      </c>
      <c r="H483">
        <f t="shared" si="65"/>
        <v>9.5875321404072544E-10</v>
      </c>
      <c r="I483">
        <f t="shared" si="65"/>
        <v>0</v>
      </c>
      <c r="J483">
        <f t="shared" si="65"/>
        <v>0</v>
      </c>
      <c r="K483">
        <f t="shared" si="62"/>
        <v>9.590196929587404E-10</v>
      </c>
      <c r="L483">
        <f t="shared" si="63"/>
        <v>31.033539718491326</v>
      </c>
      <c r="M483">
        <f t="shared" si="64"/>
        <v>963.08058745917867</v>
      </c>
    </row>
    <row r="484" spans="1:13" x14ac:dyDescent="0.3">
      <c r="A484">
        <v>558.49999999997897</v>
      </c>
      <c r="B484" s="4">
        <v>1371</v>
      </c>
      <c r="C484">
        <f t="shared" si="59"/>
        <v>1309.1561813034659</v>
      </c>
      <c r="D484">
        <f t="shared" si="60"/>
        <v>671.14538366056195</v>
      </c>
      <c r="E484">
        <f t="shared" si="61"/>
        <v>61.843818696534072</v>
      </c>
      <c r="F484">
        <f t="shared" si="65"/>
        <v>3.7384253076476018E-46</v>
      </c>
      <c r="G484">
        <f t="shared" si="65"/>
        <v>1.7232554802460244E-13</v>
      </c>
      <c r="H484">
        <f t="shared" si="65"/>
        <v>6.2637711445948517E-10</v>
      </c>
      <c r="I484">
        <f t="shared" si="65"/>
        <v>0</v>
      </c>
      <c r="J484">
        <f t="shared" si="65"/>
        <v>0</v>
      </c>
      <c r="K484">
        <f t="shared" si="62"/>
        <v>6.2654944000750972E-10</v>
      </c>
      <c r="L484">
        <f t="shared" si="63"/>
        <v>61.843818695907522</v>
      </c>
      <c r="M484">
        <f t="shared" si="64"/>
        <v>3824.6579108922806</v>
      </c>
    </row>
    <row r="485" spans="1:13" x14ac:dyDescent="0.3">
      <c r="A485">
        <v>558.54999999997904</v>
      </c>
      <c r="B485" s="4">
        <v>1415</v>
      </c>
      <c r="C485">
        <f t="shared" si="59"/>
        <v>1308.3459023263804</v>
      </c>
      <c r="D485">
        <f t="shared" si="60"/>
        <v>671.09538366056177</v>
      </c>
      <c r="E485">
        <f t="shared" si="61"/>
        <v>106.65409767361962</v>
      </c>
      <c r="F485">
        <f t="shared" si="65"/>
        <v>1.8888589984194497E-46</v>
      </c>
      <c r="G485">
        <f t="shared" si="65"/>
        <v>1.1114193704826222E-13</v>
      </c>
      <c r="H485">
        <f t="shared" si="65"/>
        <v>4.0786021762188389E-10</v>
      </c>
      <c r="I485">
        <f t="shared" si="65"/>
        <v>0</v>
      </c>
      <c r="J485">
        <f t="shared" si="65"/>
        <v>0</v>
      </c>
      <c r="K485">
        <f t="shared" si="62"/>
        <v>4.0797135955893215E-10</v>
      </c>
      <c r="L485">
        <f t="shared" si="63"/>
        <v>106.65409767321165</v>
      </c>
      <c r="M485">
        <f t="shared" si="64"/>
        <v>11375.096550486971</v>
      </c>
    </row>
    <row r="486" spans="1:13" x14ac:dyDescent="0.3">
      <c r="A486">
        <v>558.59999999997899</v>
      </c>
      <c r="B486" s="4">
        <v>1401</v>
      </c>
      <c r="C486">
        <f t="shared" si="59"/>
        <v>1307.5356233492948</v>
      </c>
      <c r="D486">
        <f t="shared" si="60"/>
        <v>671.04538366056181</v>
      </c>
      <c r="E486">
        <f t="shared" si="61"/>
        <v>93.464376650705162</v>
      </c>
      <c r="F486">
        <f t="shared" si="65"/>
        <v>9.5240496489907676E-47</v>
      </c>
      <c r="G486">
        <f t="shared" si="65"/>
        <v>7.1490401544953548E-14</v>
      </c>
      <c r="H486">
        <f t="shared" si="65"/>
        <v>2.6468737525582746E-10</v>
      </c>
      <c r="I486">
        <f t="shared" si="65"/>
        <v>0</v>
      </c>
      <c r="J486">
        <f t="shared" si="65"/>
        <v>0</v>
      </c>
      <c r="K486">
        <f t="shared" si="62"/>
        <v>2.6475886565737241E-10</v>
      </c>
      <c r="L486">
        <f t="shared" si="63"/>
        <v>93.4643766504404</v>
      </c>
      <c r="M486">
        <f t="shared" si="64"/>
        <v>8735.5897026553885</v>
      </c>
    </row>
    <row r="487" spans="1:13" x14ac:dyDescent="0.3">
      <c r="A487">
        <v>558.64999999997804</v>
      </c>
      <c r="B487" s="4">
        <v>1420</v>
      </c>
      <c r="C487">
        <f t="shared" si="59"/>
        <v>1306.7253443722257</v>
      </c>
      <c r="D487">
        <f t="shared" si="60"/>
        <v>670.99538366056277</v>
      </c>
      <c r="E487">
        <f t="shared" si="61"/>
        <v>113.27465562777434</v>
      </c>
      <c r="F487">
        <f t="shared" si="65"/>
        <v>4.7924218751142798E-47</v>
      </c>
      <c r="G487">
        <f t="shared" si="65"/>
        <v>4.5862633879680775E-14</v>
      </c>
      <c r="H487">
        <f t="shared" si="65"/>
        <v>1.7119911839967703E-10</v>
      </c>
      <c r="I487">
        <f t="shared" si="65"/>
        <v>0</v>
      </c>
      <c r="J487">
        <f t="shared" si="65"/>
        <v>0</v>
      </c>
      <c r="K487">
        <f t="shared" si="62"/>
        <v>1.7124498103355672E-10</v>
      </c>
      <c r="L487">
        <f t="shared" si="63"/>
        <v>113.2746556276031</v>
      </c>
      <c r="M487">
        <f t="shared" si="64"/>
        <v>12831.147607552073</v>
      </c>
    </row>
    <row r="488" spans="1:13" x14ac:dyDescent="0.3">
      <c r="A488">
        <v>558.69999999997799</v>
      </c>
      <c r="B488" s="4">
        <v>1383</v>
      </c>
      <c r="C488">
        <f t="shared" si="59"/>
        <v>1305.9150653951419</v>
      </c>
      <c r="D488">
        <f t="shared" si="60"/>
        <v>670.94538366056281</v>
      </c>
      <c r="E488">
        <f t="shared" si="61"/>
        <v>77.084934604858063</v>
      </c>
      <c r="F488">
        <f t="shared" si="65"/>
        <v>2.4065767287018421E-47</v>
      </c>
      <c r="G488">
        <f t="shared" si="65"/>
        <v>2.9343487579562874E-14</v>
      </c>
      <c r="H488">
        <f t="shared" si="65"/>
        <v>1.1036115484345521E-10</v>
      </c>
      <c r="I488">
        <f t="shared" si="65"/>
        <v>0</v>
      </c>
      <c r="J488">
        <f t="shared" si="65"/>
        <v>0</v>
      </c>
      <c r="K488">
        <f t="shared" si="62"/>
        <v>1.1039049833103477E-10</v>
      </c>
      <c r="L488">
        <f t="shared" si="63"/>
        <v>77.084934604747673</v>
      </c>
      <c r="M488">
        <f t="shared" si="64"/>
        <v>5942.0871430182251</v>
      </c>
    </row>
    <row r="489" spans="1:13" x14ac:dyDescent="0.3">
      <c r="A489">
        <v>558.74999999997794</v>
      </c>
      <c r="B489" s="4">
        <v>1418</v>
      </c>
      <c r="C489">
        <f t="shared" si="59"/>
        <v>1305.1047864180582</v>
      </c>
      <c r="D489">
        <f t="shared" si="60"/>
        <v>670.89538366056286</v>
      </c>
      <c r="E489">
        <f t="shared" si="61"/>
        <v>112.89521358194179</v>
      </c>
      <c r="F489">
        <f t="shared" si="65"/>
        <v>1.2060232036502183E-47</v>
      </c>
      <c r="G489">
        <f t="shared" si="65"/>
        <v>1.8724315442498784E-14</v>
      </c>
      <c r="H489">
        <f t="shared" si="65"/>
        <v>7.0905082182198222E-11</v>
      </c>
      <c r="I489">
        <f t="shared" si="65"/>
        <v>0</v>
      </c>
      <c r="J489">
        <f t="shared" si="65"/>
        <v>0</v>
      </c>
      <c r="K489">
        <f t="shared" si="62"/>
        <v>7.0923806497640722E-11</v>
      </c>
      <c r="L489">
        <f t="shared" si="63"/>
        <v>112.89521358187086</v>
      </c>
      <c r="M489">
        <f t="shared" si="64"/>
        <v>12745.329249696239</v>
      </c>
    </row>
    <row r="490" spans="1:13" x14ac:dyDescent="0.3">
      <c r="A490">
        <v>558.79999999997801</v>
      </c>
      <c r="B490" s="4">
        <v>1394</v>
      </c>
      <c r="C490">
        <f t="shared" si="59"/>
        <v>1304.2945074409727</v>
      </c>
      <c r="D490">
        <f t="shared" si="60"/>
        <v>670.8453836605629</v>
      </c>
      <c r="E490">
        <f t="shared" si="61"/>
        <v>89.705492559027334</v>
      </c>
      <c r="F490">
        <f t="shared" si="65"/>
        <v>6.0314661428171266E-48</v>
      </c>
      <c r="G490">
        <f t="shared" si="65"/>
        <v>1.1916306061283602E-14</v>
      </c>
      <c r="H490">
        <f t="shared" si="65"/>
        <v>4.5403037548533955E-11</v>
      </c>
      <c r="I490">
        <f t="shared" si="65"/>
        <v>0</v>
      </c>
      <c r="J490">
        <f t="shared" si="65"/>
        <v>0</v>
      </c>
      <c r="K490">
        <f t="shared" si="62"/>
        <v>4.5414953854595237E-11</v>
      </c>
      <c r="L490">
        <f t="shared" si="63"/>
        <v>89.705492558981916</v>
      </c>
      <c r="M490">
        <f t="shared" si="64"/>
        <v>8047.0753952495597</v>
      </c>
    </row>
    <row r="491" spans="1:13" x14ac:dyDescent="0.3">
      <c r="A491">
        <v>558.84999999997797</v>
      </c>
      <c r="B491" s="4">
        <v>1349</v>
      </c>
      <c r="C491">
        <f t="shared" ref="C491:C514" si="66">$U$14*A491+$V$14</f>
        <v>1303.4842284638889</v>
      </c>
      <c r="D491">
        <f t="shared" si="60"/>
        <v>670.79538366056295</v>
      </c>
      <c r="E491">
        <f t="shared" si="61"/>
        <v>45.51577153611106</v>
      </c>
      <c r="F491">
        <f t="shared" si="65"/>
        <v>3.010241957748644E-48</v>
      </c>
      <c r="G491">
        <f t="shared" si="65"/>
        <v>7.5634306798524804E-15</v>
      </c>
      <c r="H491">
        <f t="shared" si="65"/>
        <v>2.8976029094793362E-11</v>
      </c>
      <c r="I491">
        <f t="shared" si="65"/>
        <v>0</v>
      </c>
      <c r="J491">
        <f t="shared" si="65"/>
        <v>0</v>
      </c>
      <c r="K491">
        <f t="shared" si="62"/>
        <v>2.8983592525473213E-11</v>
      </c>
      <c r="L491">
        <f t="shared" si="63"/>
        <v>45.515771536082077</v>
      </c>
      <c r="M491">
        <f t="shared" si="64"/>
        <v>2071.6854585248193</v>
      </c>
    </row>
    <row r="492" spans="1:13" x14ac:dyDescent="0.3">
      <c r="A492">
        <v>558.89999999997804</v>
      </c>
      <c r="B492" s="4">
        <v>1386</v>
      </c>
      <c r="C492">
        <f t="shared" si="66"/>
        <v>1302.6739494868034</v>
      </c>
      <c r="D492">
        <f t="shared" si="60"/>
        <v>670.74538366056277</v>
      </c>
      <c r="E492">
        <f t="shared" si="61"/>
        <v>83.326050513196606</v>
      </c>
      <c r="F492">
        <f t="shared" si="65"/>
        <v>1.4993091628753443E-48</v>
      </c>
      <c r="G492">
        <f t="shared" si="65"/>
        <v>4.7878164649239266E-15</v>
      </c>
      <c r="H492">
        <f t="shared" si="65"/>
        <v>1.8430590294755978E-11</v>
      </c>
      <c r="I492">
        <f t="shared" si="65"/>
        <v>0</v>
      </c>
      <c r="J492">
        <f t="shared" si="65"/>
        <v>0</v>
      </c>
      <c r="K492">
        <f t="shared" si="62"/>
        <v>1.8435378111220903E-11</v>
      </c>
      <c r="L492">
        <f t="shared" si="63"/>
        <v>83.326050513178174</v>
      </c>
      <c r="M492">
        <f t="shared" si="64"/>
        <v>6943.2306941247207</v>
      </c>
    </row>
    <row r="493" spans="1:13" x14ac:dyDescent="0.3">
      <c r="A493">
        <v>558.94999999997799</v>
      </c>
      <c r="B493" s="4">
        <v>1320</v>
      </c>
      <c r="C493">
        <f t="shared" si="66"/>
        <v>1301.8636705097178</v>
      </c>
      <c r="D493">
        <f t="shared" si="60"/>
        <v>670.69538366056281</v>
      </c>
      <c r="E493">
        <f t="shared" si="61"/>
        <v>18.136329490282151</v>
      </c>
      <c r="F493">
        <f t="shared" si="65"/>
        <v>7.452333217588168E-49</v>
      </c>
      <c r="G493">
        <f t="shared" si="65"/>
        <v>3.0227180426102006E-15</v>
      </c>
      <c r="H493">
        <f t="shared" si="65"/>
        <v>1.1683851724850846E-11</v>
      </c>
      <c r="I493">
        <f t="shared" si="65"/>
        <v>0</v>
      </c>
      <c r="J493">
        <f t="shared" si="65"/>
        <v>0</v>
      </c>
      <c r="K493">
        <f t="shared" si="62"/>
        <v>1.1686874442893456E-11</v>
      </c>
      <c r="L493">
        <f t="shared" si="63"/>
        <v>18.136329490270462</v>
      </c>
      <c r="M493">
        <f t="shared" si="64"/>
        <v>328.92644737965406</v>
      </c>
    </row>
    <row r="494" spans="1:13" x14ac:dyDescent="0.3">
      <c r="A494">
        <v>558.99999999997794</v>
      </c>
      <c r="B494" s="4">
        <v>1317</v>
      </c>
      <c r="C494">
        <f t="shared" si="66"/>
        <v>1301.0533915326341</v>
      </c>
      <c r="D494">
        <f t="shared" si="60"/>
        <v>670.64538366056286</v>
      </c>
      <c r="E494">
        <f t="shared" si="61"/>
        <v>15.946608467365877</v>
      </c>
      <c r="F494">
        <f t="shared" si="65"/>
        <v>3.6966183532413518E-49</v>
      </c>
      <c r="G494">
        <f t="shared" si="65"/>
        <v>1.9032650126931857E-15</v>
      </c>
      <c r="H494">
        <f t="shared" si="65"/>
        <v>7.3820884522441232E-12</v>
      </c>
      <c r="I494">
        <f t="shared" si="65"/>
        <v>0</v>
      </c>
      <c r="J494">
        <f t="shared" si="65"/>
        <v>0</v>
      </c>
      <c r="K494">
        <f t="shared" si="62"/>
        <v>7.3839917172568165E-12</v>
      </c>
      <c r="L494">
        <f t="shared" si="63"/>
        <v>15.946608467358493</v>
      </c>
      <c r="M494">
        <f t="shared" si="64"/>
        <v>254.29432161122958</v>
      </c>
    </row>
    <row r="495" spans="1:13" x14ac:dyDescent="0.3">
      <c r="A495">
        <v>559.04999999997801</v>
      </c>
      <c r="B495" s="4">
        <v>1332</v>
      </c>
      <c r="C495">
        <f t="shared" si="66"/>
        <v>1300.2431125555486</v>
      </c>
      <c r="D495">
        <f t="shared" si="60"/>
        <v>670.5953836605629</v>
      </c>
      <c r="E495">
        <f t="shared" si="61"/>
        <v>31.756887444451422</v>
      </c>
      <c r="F495">
        <f t="shared" si="65"/>
        <v>1.8299037422375523E-49</v>
      </c>
      <c r="G495">
        <f t="shared" si="65"/>
        <v>1.1952049175110715E-15</v>
      </c>
      <c r="H495">
        <f t="shared" si="65"/>
        <v>4.6485645743020534E-12</v>
      </c>
      <c r="I495">
        <f t="shared" si="65"/>
        <v>0</v>
      </c>
      <c r="J495">
        <f t="shared" si="65"/>
        <v>0</v>
      </c>
      <c r="K495">
        <f t="shared" si="62"/>
        <v>4.6497597792195647E-12</v>
      </c>
      <c r="L495">
        <f t="shared" si="63"/>
        <v>31.756887444446772</v>
      </c>
      <c r="M495">
        <f t="shared" si="64"/>
        <v>1008.499900159261</v>
      </c>
    </row>
    <row r="496" spans="1:13" x14ac:dyDescent="0.3">
      <c r="A496">
        <v>559.09999999997797</v>
      </c>
      <c r="B496" s="4">
        <v>1376</v>
      </c>
      <c r="C496">
        <f t="shared" si="66"/>
        <v>1299.4328335784649</v>
      </c>
      <c r="D496">
        <f t="shared" si="60"/>
        <v>670.54538366056295</v>
      </c>
      <c r="E496">
        <f t="shared" si="61"/>
        <v>76.567166421535148</v>
      </c>
      <c r="F496">
        <f t="shared" si="65"/>
        <v>9.0398901905377336E-50</v>
      </c>
      <c r="G496">
        <f t="shared" si="65"/>
        <v>7.4856059193211794E-16</v>
      </c>
      <c r="H496">
        <f t="shared" si="65"/>
        <v>2.9174599823688447E-12</v>
      </c>
      <c r="I496">
        <f t="shared" si="65"/>
        <v>0</v>
      </c>
      <c r="J496">
        <f t="shared" si="65"/>
        <v>0</v>
      </c>
      <c r="K496">
        <f t="shared" si="62"/>
        <v>2.9182085429607769E-12</v>
      </c>
      <c r="L496">
        <f t="shared" si="63"/>
        <v>76.567166421532235</v>
      </c>
      <c r="M496">
        <f t="shared" si="64"/>
        <v>5862.5309738226133</v>
      </c>
    </row>
    <row r="497" spans="1:13" x14ac:dyDescent="0.3">
      <c r="A497">
        <v>559.14999999997804</v>
      </c>
      <c r="B497" s="4">
        <v>1346</v>
      </c>
      <c r="C497">
        <f t="shared" si="66"/>
        <v>1298.6225546013793</v>
      </c>
      <c r="D497">
        <f t="shared" si="60"/>
        <v>670.49538366056277</v>
      </c>
      <c r="E497">
        <f t="shared" si="61"/>
        <v>47.377445398620694</v>
      </c>
      <c r="F497">
        <f t="shared" si="65"/>
        <v>4.4566583759974675E-50</v>
      </c>
      <c r="G497">
        <f t="shared" si="65"/>
        <v>4.6757688121404349E-16</v>
      </c>
      <c r="H497">
        <f t="shared" si="65"/>
        <v>1.8248928226023786E-12</v>
      </c>
      <c r="I497">
        <f t="shared" si="65"/>
        <v>0</v>
      </c>
      <c r="J497">
        <f t="shared" si="65"/>
        <v>0</v>
      </c>
      <c r="K497">
        <f t="shared" si="62"/>
        <v>1.8253603994835926E-12</v>
      </c>
      <c r="L497">
        <f t="shared" si="63"/>
        <v>47.377445398618868</v>
      </c>
      <c r="M497">
        <f t="shared" si="64"/>
        <v>2244.622332499112</v>
      </c>
    </row>
    <row r="498" spans="1:13" x14ac:dyDescent="0.3">
      <c r="A498">
        <v>559.19999999997799</v>
      </c>
      <c r="B498" s="4">
        <v>1374</v>
      </c>
      <c r="C498">
        <f t="shared" si="66"/>
        <v>1297.8122756242938</v>
      </c>
      <c r="D498">
        <f t="shared" si="60"/>
        <v>670.44538366056281</v>
      </c>
      <c r="E498">
        <f t="shared" si="61"/>
        <v>76.187724375706239</v>
      </c>
      <c r="F498">
        <f t="shared" si="65"/>
        <v>2.1926373820039692E-50</v>
      </c>
      <c r="G498">
        <f t="shared" si="65"/>
        <v>2.9128665020618236E-16</v>
      </c>
      <c r="H498">
        <f t="shared" si="65"/>
        <v>1.137669812183761E-12</v>
      </c>
      <c r="I498">
        <f t="shared" si="65"/>
        <v>0</v>
      </c>
      <c r="J498">
        <f t="shared" si="65"/>
        <v>0</v>
      </c>
      <c r="K498">
        <f t="shared" si="62"/>
        <v>1.1379610988339671E-12</v>
      </c>
      <c r="L498">
        <f t="shared" si="63"/>
        <v>76.187724375705102</v>
      </c>
      <c r="M498">
        <f t="shared" si="64"/>
        <v>5804.5693455484097</v>
      </c>
    </row>
    <row r="499" spans="1:13" x14ac:dyDescent="0.3">
      <c r="A499">
        <v>559.24999999997794</v>
      </c>
      <c r="B499" s="4">
        <v>1384</v>
      </c>
      <c r="C499">
        <f t="shared" si="66"/>
        <v>1297.00199664721</v>
      </c>
      <c r="D499">
        <f t="shared" si="60"/>
        <v>670.39538366056286</v>
      </c>
      <c r="E499">
        <f t="shared" si="61"/>
        <v>86.998003352789965</v>
      </c>
      <c r="F499">
        <f t="shared" si="65"/>
        <v>1.0765533664453965E-50</v>
      </c>
      <c r="G499">
        <f t="shared" si="65"/>
        <v>1.8097959578839795E-16</v>
      </c>
      <c r="H499">
        <f t="shared" si="65"/>
        <v>7.068732082776884E-13</v>
      </c>
      <c r="I499">
        <f t="shared" si="65"/>
        <v>0</v>
      </c>
      <c r="J499">
        <f t="shared" si="65"/>
        <v>0</v>
      </c>
      <c r="K499">
        <f t="shared" si="62"/>
        <v>7.0705418787347679E-13</v>
      </c>
      <c r="L499">
        <f t="shared" si="63"/>
        <v>86.998003352789254</v>
      </c>
      <c r="M499">
        <f t="shared" si="64"/>
        <v>7568.6525873719302</v>
      </c>
    </row>
    <row r="500" spans="1:13" x14ac:dyDescent="0.3">
      <c r="A500">
        <v>559.29999999997801</v>
      </c>
      <c r="B500" s="4">
        <v>1388</v>
      </c>
      <c r="C500">
        <f t="shared" si="66"/>
        <v>1296.1917176701245</v>
      </c>
      <c r="D500">
        <f t="shared" si="60"/>
        <v>670.3453836605629</v>
      </c>
      <c r="E500">
        <f t="shared" si="61"/>
        <v>91.80828232987551</v>
      </c>
      <c r="F500">
        <f t="shared" si="65"/>
        <v>5.2749165386984496E-51</v>
      </c>
      <c r="G500">
        <f t="shared" si="65"/>
        <v>1.1214505493052291E-16</v>
      </c>
      <c r="H500">
        <f t="shared" si="65"/>
        <v>4.3773696702022496E-13</v>
      </c>
      <c r="I500">
        <f t="shared" si="65"/>
        <v>0</v>
      </c>
      <c r="J500">
        <f t="shared" si="65"/>
        <v>0</v>
      </c>
      <c r="K500">
        <f t="shared" si="62"/>
        <v>4.378491120751555E-13</v>
      </c>
      <c r="L500">
        <f t="shared" si="63"/>
        <v>91.80828232987507</v>
      </c>
      <c r="M500">
        <f t="shared" si="64"/>
        <v>8428.7607043620501</v>
      </c>
    </row>
    <row r="501" spans="1:13" x14ac:dyDescent="0.3">
      <c r="A501">
        <v>559.34999999997797</v>
      </c>
      <c r="B501" s="4">
        <v>1385</v>
      </c>
      <c r="C501">
        <f t="shared" si="66"/>
        <v>1295.3814386930408</v>
      </c>
      <c r="D501">
        <f t="shared" si="60"/>
        <v>670.29538366056295</v>
      </c>
      <c r="E501">
        <f t="shared" si="61"/>
        <v>89.618561306959236</v>
      </c>
      <c r="F501">
        <f t="shared" si="65"/>
        <v>2.5793299527920729E-51</v>
      </c>
      <c r="G501">
        <f t="shared" si="65"/>
        <v>6.9306205741390218E-17</v>
      </c>
      <c r="H501">
        <f t="shared" si="65"/>
        <v>2.7016640469690998E-13</v>
      </c>
      <c r="I501">
        <f t="shared" si="65"/>
        <v>0</v>
      </c>
      <c r="J501">
        <f t="shared" si="65"/>
        <v>0</v>
      </c>
      <c r="K501">
        <f t="shared" si="62"/>
        <v>2.7023571090265135E-13</v>
      </c>
      <c r="L501">
        <f t="shared" si="63"/>
        <v>89.618561306958966</v>
      </c>
      <c r="M501">
        <f t="shared" si="64"/>
        <v>8031.486530729163</v>
      </c>
    </row>
    <row r="502" spans="1:13" x14ac:dyDescent="0.3">
      <c r="A502">
        <v>559.39999999997804</v>
      </c>
      <c r="B502" s="4">
        <v>1388</v>
      </c>
      <c r="C502">
        <f t="shared" si="66"/>
        <v>1294.5711597159552</v>
      </c>
      <c r="D502">
        <f t="shared" si="60"/>
        <v>670.24538366056277</v>
      </c>
      <c r="E502">
        <f t="shared" si="61"/>
        <v>93.428840284044782</v>
      </c>
      <c r="F502">
        <f t="shared" si="65"/>
        <v>1.2586630711438212E-51</v>
      </c>
      <c r="G502">
        <f t="shared" si="65"/>
        <v>4.2717477597506664E-17</v>
      </c>
      <c r="H502">
        <f t="shared" si="65"/>
        <v>1.6618655231715638E-13</v>
      </c>
      <c r="I502">
        <f t="shared" si="65"/>
        <v>0</v>
      </c>
      <c r="J502">
        <f t="shared" si="65"/>
        <v>0</v>
      </c>
      <c r="K502">
        <f t="shared" si="62"/>
        <v>1.6622926979475387E-13</v>
      </c>
      <c r="L502">
        <f t="shared" si="63"/>
        <v>93.428840284044611</v>
      </c>
      <c r="M502">
        <f t="shared" si="64"/>
        <v>8728.9481968215168</v>
      </c>
    </row>
    <row r="503" spans="1:13" x14ac:dyDescent="0.3">
      <c r="A503">
        <v>559.44999999997799</v>
      </c>
      <c r="B503" s="4">
        <v>1425</v>
      </c>
      <c r="C503">
        <f t="shared" si="66"/>
        <v>1293.7608807388715</v>
      </c>
      <c r="D503">
        <f t="shared" si="60"/>
        <v>670.19538366056281</v>
      </c>
      <c r="E503">
        <f t="shared" si="61"/>
        <v>131.23911926112851</v>
      </c>
      <c r="F503">
        <f t="shared" si="65"/>
        <v>6.129476142087331E-52</v>
      </c>
      <c r="G503">
        <f t="shared" si="65"/>
        <v>2.6259143625936746E-17</v>
      </c>
      <c r="H503">
        <f t="shared" si="65"/>
        <v>1.0188419743085405E-13</v>
      </c>
      <c r="I503">
        <f t="shared" si="65"/>
        <v>0</v>
      </c>
      <c r="J503">
        <f t="shared" si="65"/>
        <v>0</v>
      </c>
      <c r="K503">
        <f t="shared" si="62"/>
        <v>1.0191045657447999E-13</v>
      </c>
      <c r="L503">
        <f t="shared" si="63"/>
        <v>131.23911926112839</v>
      </c>
      <c r="M503">
        <f t="shared" si="64"/>
        <v>17223.706424436681</v>
      </c>
    </row>
    <row r="504" spans="1:13" x14ac:dyDescent="0.3">
      <c r="A504">
        <v>559.49999999997794</v>
      </c>
      <c r="B504" s="4">
        <v>1347</v>
      </c>
      <c r="C504">
        <f t="shared" si="66"/>
        <v>1292.9506017617859</v>
      </c>
      <c r="D504">
        <f t="shared" si="60"/>
        <v>670.14538366056286</v>
      </c>
      <c r="E504">
        <f t="shared" si="61"/>
        <v>54.049398238214053</v>
      </c>
      <c r="F504">
        <f t="shared" si="65"/>
        <v>2.9788491263234759E-52</v>
      </c>
      <c r="G504">
        <f t="shared" si="65"/>
        <v>1.6098929488461966E-17</v>
      </c>
      <c r="H504">
        <f t="shared" si="65"/>
        <v>6.22535604944199E-14</v>
      </c>
      <c r="I504">
        <f t="shared" si="65"/>
        <v>0</v>
      </c>
      <c r="J504">
        <f t="shared" si="65"/>
        <v>0</v>
      </c>
      <c r="K504">
        <f t="shared" si="62"/>
        <v>6.2269659423908368E-14</v>
      </c>
      <c r="L504">
        <f t="shared" si="63"/>
        <v>54.049398238213989</v>
      </c>
      <c r="M504">
        <f t="shared" si="64"/>
        <v>2921.3374499130496</v>
      </c>
    </row>
    <row r="505" spans="1:13" x14ac:dyDescent="0.3">
      <c r="A505">
        <v>559.54999999997801</v>
      </c>
      <c r="B505" s="4">
        <v>1360</v>
      </c>
      <c r="C505">
        <f t="shared" si="66"/>
        <v>1292.1403227847004</v>
      </c>
      <c r="D505">
        <f t="shared" si="60"/>
        <v>670.0953836605629</v>
      </c>
      <c r="E505">
        <f t="shared" si="61"/>
        <v>67.859677215299598</v>
      </c>
      <c r="F505">
        <f t="shared" si="65"/>
        <v>1.4447241611356989E-52</v>
      </c>
      <c r="G505">
        <f t="shared" si="65"/>
        <v>9.8436217962584356E-18</v>
      </c>
      <c r="H505">
        <f t="shared" si="65"/>
        <v>3.7911238962251823E-14</v>
      </c>
      <c r="I505">
        <f t="shared" si="65"/>
        <v>0</v>
      </c>
      <c r="J505">
        <f t="shared" si="65"/>
        <v>0</v>
      </c>
      <c r="K505">
        <f t="shared" si="62"/>
        <v>3.7921082584048082E-14</v>
      </c>
      <c r="L505">
        <f t="shared" si="63"/>
        <v>67.859677215299556</v>
      </c>
      <c r="M505">
        <f t="shared" si="64"/>
        <v>4604.9357917646457</v>
      </c>
    </row>
    <row r="506" spans="1:13" x14ac:dyDescent="0.3">
      <c r="A506">
        <v>559.59999999997797</v>
      </c>
      <c r="B506" s="4">
        <v>1336</v>
      </c>
      <c r="C506">
        <f t="shared" si="66"/>
        <v>1291.3300438076167</v>
      </c>
      <c r="D506">
        <f t="shared" si="60"/>
        <v>670.04538366056295</v>
      </c>
      <c r="E506">
        <f t="shared" si="61"/>
        <v>44.669956192383324</v>
      </c>
      <c r="F506">
        <f t="shared" si="65"/>
        <v>6.992502721556734E-53</v>
      </c>
      <c r="G506">
        <f t="shared" si="65"/>
        <v>6.002806189009212E-18</v>
      </c>
      <c r="H506">
        <f t="shared" si="65"/>
        <v>2.3010082508310532E-14</v>
      </c>
      <c r="I506">
        <f t="shared" si="65"/>
        <v>0</v>
      </c>
      <c r="J506">
        <f t="shared" si="65"/>
        <v>0</v>
      </c>
      <c r="K506">
        <f t="shared" si="62"/>
        <v>2.3016085314499542E-14</v>
      </c>
      <c r="L506">
        <f t="shared" si="63"/>
        <v>44.669956192383303</v>
      </c>
      <c r="M506">
        <f t="shared" si="64"/>
        <v>1995.4049862294435</v>
      </c>
    </row>
    <row r="507" spans="1:13" x14ac:dyDescent="0.3">
      <c r="A507">
        <v>559.64999999997804</v>
      </c>
      <c r="B507" s="4">
        <v>1339</v>
      </c>
      <c r="C507">
        <f t="shared" si="66"/>
        <v>1290.5197648305311</v>
      </c>
      <c r="D507">
        <f t="shared" si="60"/>
        <v>669.99538366056277</v>
      </c>
      <c r="E507">
        <f t="shared" si="61"/>
        <v>48.48023516946887</v>
      </c>
      <c r="F507">
        <f t="shared" si="65"/>
        <v>3.3774710265434339E-53</v>
      </c>
      <c r="G507">
        <f t="shared" si="65"/>
        <v>3.6508602193068698E-18</v>
      </c>
      <c r="H507">
        <f t="shared" si="65"/>
        <v>1.3919216505524068E-14</v>
      </c>
      <c r="I507">
        <f t="shared" si="65"/>
        <v>0</v>
      </c>
      <c r="J507">
        <f t="shared" si="65"/>
        <v>0</v>
      </c>
      <c r="K507">
        <f t="shared" si="62"/>
        <v>1.3922867365743375E-14</v>
      </c>
      <c r="L507">
        <f t="shared" si="63"/>
        <v>48.480235169468855</v>
      </c>
      <c r="M507">
        <f t="shared" si="64"/>
        <v>2350.3332020870048</v>
      </c>
    </row>
    <row r="508" spans="1:13" x14ac:dyDescent="0.3">
      <c r="A508">
        <v>559.69999999997799</v>
      </c>
      <c r="B508" s="4">
        <v>1367</v>
      </c>
      <c r="C508">
        <f t="shared" si="66"/>
        <v>1289.7094858534474</v>
      </c>
      <c r="D508">
        <f t="shared" si="60"/>
        <v>669.94538366056281</v>
      </c>
      <c r="E508">
        <f t="shared" si="61"/>
        <v>77.290514146552596</v>
      </c>
      <c r="F508">
        <f t="shared" si="65"/>
        <v>1.6280281129153445E-53</v>
      </c>
      <c r="G508">
        <f t="shared" si="65"/>
        <v>2.2145096166246682E-18</v>
      </c>
      <c r="H508">
        <f t="shared" si="65"/>
        <v>8.3918520803701135E-15</v>
      </c>
      <c r="I508">
        <f t="shared" si="65"/>
        <v>0</v>
      </c>
      <c r="J508">
        <f t="shared" si="65"/>
        <v>0</v>
      </c>
      <c r="K508">
        <f t="shared" si="62"/>
        <v>8.3940665899867386E-15</v>
      </c>
      <c r="L508">
        <f t="shared" si="63"/>
        <v>77.290514146552582</v>
      </c>
      <c r="M508">
        <f t="shared" si="64"/>
        <v>5973.8235770384445</v>
      </c>
    </row>
    <row r="509" spans="1:13" x14ac:dyDescent="0.3">
      <c r="A509">
        <v>559.74999999997704</v>
      </c>
      <c r="B509" s="4">
        <v>1381</v>
      </c>
      <c r="C509">
        <f t="shared" si="66"/>
        <v>1288.8992068763782</v>
      </c>
      <c r="D509">
        <f t="shared" si="60"/>
        <v>669.89538366056377</v>
      </c>
      <c r="E509">
        <f t="shared" si="61"/>
        <v>92.10079312362177</v>
      </c>
      <c r="F509">
        <f t="shared" si="65"/>
        <v>7.8314728706883533E-54</v>
      </c>
      <c r="G509">
        <f t="shared" si="65"/>
        <v>1.3396810588482858E-18</v>
      </c>
      <c r="H509">
        <f t="shared" si="65"/>
        <v>5.042515780921476E-15</v>
      </c>
      <c r="I509">
        <f t="shared" si="65"/>
        <v>0</v>
      </c>
      <c r="J509">
        <f t="shared" si="65"/>
        <v>0</v>
      </c>
      <c r="K509">
        <f t="shared" si="62"/>
        <v>5.043855461980324E-15</v>
      </c>
      <c r="L509">
        <f t="shared" si="63"/>
        <v>92.10079312362177</v>
      </c>
      <c r="M509">
        <f t="shared" si="64"/>
        <v>8482.556094000176</v>
      </c>
    </row>
    <row r="510" spans="1:13" x14ac:dyDescent="0.3">
      <c r="A510">
        <v>559.79999999997699</v>
      </c>
      <c r="B510" s="4">
        <v>1329</v>
      </c>
      <c r="C510">
        <f t="shared" si="66"/>
        <v>1288.0889278992927</v>
      </c>
      <c r="D510">
        <f t="shared" si="60"/>
        <v>669.84538366056381</v>
      </c>
      <c r="E510">
        <f t="shared" si="61"/>
        <v>40.911072100707315</v>
      </c>
      <c r="F510">
        <f t="shared" si="65"/>
        <v>3.7595535521325444E-54</v>
      </c>
      <c r="G510">
        <f t="shared" si="65"/>
        <v>8.0828914241099977E-19</v>
      </c>
      <c r="H510">
        <f t="shared" si="65"/>
        <v>3.0198343987658176E-15</v>
      </c>
      <c r="I510">
        <f t="shared" si="65"/>
        <v>0</v>
      </c>
      <c r="J510">
        <f t="shared" si="65"/>
        <v>0</v>
      </c>
      <c r="K510">
        <f t="shared" si="62"/>
        <v>3.0206426879082288E-15</v>
      </c>
      <c r="L510">
        <f t="shared" si="63"/>
        <v>40.911072100707315</v>
      </c>
      <c r="M510">
        <f t="shared" si="64"/>
        <v>1673.7158204292725</v>
      </c>
    </row>
    <row r="511" spans="1:13" x14ac:dyDescent="0.3">
      <c r="A511">
        <v>559.84999999997694</v>
      </c>
      <c r="B511" s="4">
        <v>1376</v>
      </c>
      <c r="C511">
        <f t="shared" si="66"/>
        <v>1287.278648922209</v>
      </c>
      <c r="D511">
        <f t="shared" si="60"/>
        <v>669.79538366056386</v>
      </c>
      <c r="E511">
        <f t="shared" si="61"/>
        <v>88.721351077791041</v>
      </c>
      <c r="F511">
        <f t="shared" si="65"/>
        <v>1.8011106029166757E-54</v>
      </c>
      <c r="G511">
        <f t="shared" si="65"/>
        <v>4.8637758762917227E-19</v>
      </c>
      <c r="H511">
        <f t="shared" si="65"/>
        <v>1.8024590446809419E-15</v>
      </c>
      <c r="I511">
        <f t="shared" si="65"/>
        <v>0</v>
      </c>
      <c r="J511">
        <f t="shared" si="65"/>
        <v>0</v>
      </c>
      <c r="K511">
        <f t="shared" si="62"/>
        <v>1.802945422268571E-15</v>
      </c>
      <c r="L511">
        <f t="shared" si="63"/>
        <v>88.721351077791041</v>
      </c>
      <c r="M511">
        <f t="shared" si="64"/>
        <v>7871.4781370686533</v>
      </c>
    </row>
    <row r="512" spans="1:13" x14ac:dyDescent="0.3">
      <c r="A512">
        <v>559.89999999997701</v>
      </c>
      <c r="B512" s="4">
        <v>1435</v>
      </c>
      <c r="C512">
        <f t="shared" si="66"/>
        <v>1286.4683699451234</v>
      </c>
      <c r="D512">
        <f t="shared" si="60"/>
        <v>669.7453836605639</v>
      </c>
      <c r="E512">
        <f t="shared" si="61"/>
        <v>148.53163005487659</v>
      </c>
      <c r="F512">
        <f t="shared" si="65"/>
        <v>8.61104324280926E-55</v>
      </c>
      <c r="G512">
        <f t="shared" si="65"/>
        <v>2.9189176662864688E-19</v>
      </c>
      <c r="H512">
        <f t="shared" si="65"/>
        <v>1.0722451710907652E-15</v>
      </c>
      <c r="I512">
        <f t="shared" si="65"/>
        <v>0</v>
      </c>
      <c r="J512">
        <f t="shared" si="65"/>
        <v>0</v>
      </c>
      <c r="K512">
        <f t="shared" si="62"/>
        <v>1.0725370628573938E-15</v>
      </c>
      <c r="L512">
        <f t="shared" si="63"/>
        <v>148.53163005487659</v>
      </c>
      <c r="M512">
        <f t="shared" si="64"/>
        <v>22061.645126758718</v>
      </c>
    </row>
    <row r="513" spans="1:13" x14ac:dyDescent="0.3">
      <c r="A513">
        <v>559.94999999997697</v>
      </c>
      <c r="B513" s="4">
        <v>1336</v>
      </c>
      <c r="C513">
        <f t="shared" si="66"/>
        <v>1285.6580909680397</v>
      </c>
      <c r="D513">
        <f t="shared" si="60"/>
        <v>669.69538366056395</v>
      </c>
      <c r="E513">
        <f t="shared" si="61"/>
        <v>50.341909031960313</v>
      </c>
      <c r="F513">
        <f t="shared" si="65"/>
        <v>4.1084919210930394E-55</v>
      </c>
      <c r="G513">
        <f t="shared" si="65"/>
        <v>1.7470752733650877E-19</v>
      </c>
      <c r="H513">
        <f t="shared" si="65"/>
        <v>6.3572487996663504E-16</v>
      </c>
      <c r="I513">
        <f t="shared" si="65"/>
        <v>0</v>
      </c>
      <c r="J513">
        <f t="shared" si="65"/>
        <v>0</v>
      </c>
      <c r="K513">
        <f t="shared" si="62"/>
        <v>6.3589958749397154E-16</v>
      </c>
      <c r="L513">
        <f t="shared" si="63"/>
        <v>50.341909031960313</v>
      </c>
      <c r="M513">
        <f t="shared" si="64"/>
        <v>2534.3078049821675</v>
      </c>
    </row>
    <row r="514" spans="1:13" x14ac:dyDescent="0.3">
      <c r="A514">
        <v>559.99999999997704</v>
      </c>
      <c r="B514" s="4">
        <v>1363</v>
      </c>
      <c r="C514">
        <f t="shared" si="66"/>
        <v>1284.8478119909541</v>
      </c>
      <c r="D514">
        <f t="shared" si="60"/>
        <v>669.64538366056377</v>
      </c>
      <c r="E514">
        <f t="shared" si="61"/>
        <v>78.152188009045858</v>
      </c>
      <c r="F514">
        <f t="shared" si="65"/>
        <v>1.9562321148710865E-55</v>
      </c>
      <c r="G514">
        <f t="shared" si="65"/>
        <v>1.0429004877590391E-19</v>
      </c>
      <c r="H514">
        <f t="shared" si="65"/>
        <v>3.7565634942503192E-16</v>
      </c>
      <c r="I514">
        <f t="shared" si="65"/>
        <v>0</v>
      </c>
      <c r="J514">
        <f t="shared" si="65"/>
        <v>0</v>
      </c>
      <c r="K514">
        <f t="shared" si="62"/>
        <v>3.7576063947380784E-16</v>
      </c>
      <c r="L514">
        <f t="shared" si="63"/>
        <v>78.152188009045858</v>
      </c>
      <c r="M514">
        <f t="shared" si="64"/>
        <v>6107.7644906012511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Fluorine_B300</vt:lpstr>
      <vt:lpstr>Fluorine_B300!A750CR</vt:lpstr>
      <vt:lpstr>Fluorine_B300!A945CR.</vt:lpstr>
      <vt:lpstr>Fluorine_B300!A968CR.</vt:lpstr>
      <vt:lpstr>Fluorine_B300!A994CR.</vt:lpstr>
      <vt:lpstr>Fluorine_B300!B008CR.</vt:lpstr>
      <vt:lpstr>Fluorine_B300!B012CR._1</vt:lpstr>
      <vt:lpstr>Fluorine_B300!B052CR.</vt:lpstr>
      <vt:lpstr>Fluorine_B300!B055CR.</vt:lpstr>
      <vt:lpstr>Fluorine_B300!B064CR.</vt:lpstr>
      <vt:lpstr>Fluorine_B300!B067CR.</vt:lpstr>
      <vt:lpstr>Fluorine_B300!B075CR.</vt:lpstr>
      <vt:lpstr>Fluorine_B300!B097CR.</vt:lpstr>
      <vt:lpstr>Fluorine_B300!B124CR.</vt:lpstr>
      <vt:lpstr>Fluorine_B300!B143CR.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2017-12-31T03:13:11Z</dcterms:modified>
</cp:coreProperties>
</file>